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molina.mhc\MHRoot\Finance\Actuarial\AZ\Requests\RBHA\Admin Bid\"/>
    </mc:Choice>
  </mc:AlternateContent>
  <xr:revisionPtr revIDLastSave="0" documentId="13_ncr:1_{A2BA0093-AAD9-41E5-AF07-E48C93F56F1E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North" sheetId="9" r:id="rId1"/>
    <sheet name="Central" sheetId="12" r:id="rId2"/>
    <sheet name="South" sheetId="13" r:id="rId3"/>
  </sheets>
  <calcPr calcId="191028" calcMode="manual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49" i="13" l="1"/>
  <c r="K48" i="13"/>
  <c r="K49" i="13" s="1"/>
  <c r="J48" i="13"/>
  <c r="I48" i="13"/>
  <c r="H48" i="13"/>
  <c r="H49" i="13" s="1"/>
  <c r="G48" i="13"/>
  <c r="F48" i="13"/>
  <c r="F49" i="13" s="1"/>
  <c r="E48" i="13"/>
  <c r="E49" i="13" s="1"/>
  <c r="D48" i="13"/>
  <c r="C48" i="13"/>
  <c r="C49" i="13" s="1"/>
  <c r="B48" i="13"/>
  <c r="B49" i="13" s="1"/>
  <c r="K38" i="13"/>
  <c r="J38" i="13"/>
  <c r="I38" i="13"/>
  <c r="H38" i="13"/>
  <c r="G38" i="13"/>
  <c r="G49" i="13" s="1"/>
  <c r="F38" i="13"/>
  <c r="E38" i="13"/>
  <c r="D38" i="13"/>
  <c r="C38" i="13"/>
  <c r="B38" i="13"/>
  <c r="K19" i="13"/>
  <c r="J19" i="13"/>
  <c r="J49" i="13" s="1"/>
  <c r="I19" i="13"/>
  <c r="H19" i="13"/>
  <c r="G19" i="13"/>
  <c r="F19" i="13"/>
  <c r="E19" i="13"/>
  <c r="D19" i="13"/>
  <c r="C19" i="13"/>
  <c r="B19" i="13"/>
  <c r="K48" i="12"/>
  <c r="J48" i="12"/>
  <c r="I48" i="12"/>
  <c r="H48" i="12"/>
  <c r="G48" i="12"/>
  <c r="F48" i="12"/>
  <c r="E48" i="12"/>
  <c r="D48" i="12"/>
  <c r="C48" i="12"/>
  <c r="B48" i="12"/>
  <c r="K38" i="12"/>
  <c r="J38" i="12"/>
  <c r="I38" i="12"/>
  <c r="H38" i="12"/>
  <c r="G38" i="12"/>
  <c r="F38" i="12"/>
  <c r="E38" i="12"/>
  <c r="D38" i="12"/>
  <c r="C38" i="12"/>
  <c r="B38" i="12"/>
  <c r="K19" i="12"/>
  <c r="J19" i="12"/>
  <c r="I19" i="12"/>
  <c r="H19" i="12"/>
  <c r="G19" i="12"/>
  <c r="F19" i="12"/>
  <c r="E19" i="12"/>
  <c r="D19" i="12"/>
  <c r="C19" i="12"/>
  <c r="B19" i="12"/>
  <c r="J49" i="12" l="1"/>
  <c r="B49" i="12"/>
  <c r="I49" i="13"/>
  <c r="K49" i="12"/>
  <c r="C49" i="12"/>
  <c r="H49" i="12"/>
  <c r="G49" i="12"/>
  <c r="I49" i="12"/>
  <c r="D49" i="12"/>
  <c r="E49" i="12"/>
  <c r="F49" i="12"/>
  <c r="K48" i="9"/>
  <c r="J48" i="9"/>
  <c r="I48" i="9"/>
  <c r="H48" i="9"/>
  <c r="G48" i="9"/>
  <c r="K38" i="9"/>
  <c r="J38" i="9"/>
  <c r="I38" i="9"/>
  <c r="H38" i="9"/>
  <c r="G38" i="9"/>
  <c r="K19" i="9"/>
  <c r="J19" i="9"/>
  <c r="I19" i="9"/>
  <c r="H19" i="9"/>
  <c r="G19" i="9"/>
  <c r="H49" i="9" l="1"/>
  <c r="G49" i="9"/>
  <c r="K49" i="9"/>
  <c r="I49" i="9"/>
  <c r="J49" i="9"/>
  <c r="F48" i="9"/>
  <c r="E48" i="9"/>
  <c r="D48" i="9"/>
  <c r="C48" i="9"/>
  <c r="B48" i="9"/>
  <c r="F38" i="9"/>
  <c r="E38" i="9"/>
  <c r="D38" i="9"/>
  <c r="C38" i="9"/>
  <c r="B38" i="9"/>
  <c r="F19" i="9"/>
  <c r="E19" i="9"/>
  <c r="D19" i="9"/>
  <c r="C19" i="9"/>
  <c r="B19" i="9"/>
  <c r="B49" i="9" l="1"/>
  <c r="F49" i="9"/>
  <c r="C49" i="9"/>
  <c r="D49" i="9"/>
  <c r="E49" i="9"/>
</calcChain>
</file>

<file path=xl/sharedStrings.xml><?xml version="1.0" encoding="utf-8"?>
<sst xmlns="http://schemas.openxmlformats.org/spreadsheetml/2006/main" count="1118" uniqueCount="46">
  <si>
    <t>Administrative Bid Component</t>
  </si>
  <si>
    <t>SMI Rate Cell</t>
  </si>
  <si>
    <t>MCO Compensation</t>
  </si>
  <si>
    <t>CYE 23</t>
  </si>
  <si>
    <t>CYE 24</t>
  </si>
  <si>
    <t>CYE 25</t>
  </si>
  <si>
    <t>CYE 26</t>
  </si>
  <si>
    <t>CYE 27</t>
  </si>
  <si>
    <t>Business and Finance</t>
  </si>
  <si>
    <t>Care Management/Care Coordination</t>
  </si>
  <si>
    <t>Claims and Encounters</t>
  </si>
  <si>
    <t>Clinical Management</t>
  </si>
  <si>
    <t>Compliance/Legal</t>
  </si>
  <si>
    <t>Dental</t>
  </si>
  <si>
    <t>Executive</t>
  </si>
  <si>
    <t>Health Care Quality Improvement</t>
  </si>
  <si>
    <t>Information Services / Technology</t>
  </si>
  <si>
    <t>Interpretive Services</t>
  </si>
  <si>
    <t>Member Services</t>
  </si>
  <si>
    <t>Pharmacy Management</t>
  </si>
  <si>
    <t>Program Integrity (Fraud, Waste &amp; Abuse)</t>
  </si>
  <si>
    <t>Provider Relations and Network Management</t>
  </si>
  <si>
    <r>
      <t xml:space="preserve">Other </t>
    </r>
    <r>
      <rPr>
        <vertAlign val="superscript"/>
        <sz val="11"/>
        <color theme="1"/>
        <rFont val="Calibri"/>
        <family val="2"/>
        <scheme val="minor"/>
      </rPr>
      <t>1</t>
    </r>
  </si>
  <si>
    <t>Total MCO Compensation</t>
  </si>
  <si>
    <t>Professional and Outside Services</t>
  </si>
  <si>
    <r>
      <t xml:space="preserve">Pharmacy Benefit Manager Expenses </t>
    </r>
    <r>
      <rPr>
        <vertAlign val="superscript"/>
        <sz val="11"/>
        <color theme="1"/>
        <rFont val="Calibri"/>
        <family val="2"/>
        <scheme val="minor"/>
      </rPr>
      <t>2</t>
    </r>
  </si>
  <si>
    <r>
      <t xml:space="preserve">Subcontractors </t>
    </r>
    <r>
      <rPr>
        <vertAlign val="superscript"/>
        <sz val="11"/>
        <rFont val="Calibri"/>
        <family val="2"/>
        <scheme val="minor"/>
      </rPr>
      <t>2</t>
    </r>
  </si>
  <si>
    <t>Total Professional and Outside Services</t>
  </si>
  <si>
    <t>Non-Compensation</t>
  </si>
  <si>
    <t>Interest Expense</t>
  </si>
  <si>
    <t>Non-Capital Equipment and Licenses</t>
  </si>
  <si>
    <t>Non-Compensation Health Care Quality Improvement</t>
  </si>
  <si>
    <t>Occupancy &amp; Depreciation</t>
  </si>
  <si>
    <t>Office Supplies, Equipment Repair, Maintenance</t>
  </si>
  <si>
    <t>Printing, Postage, Fulfillment</t>
  </si>
  <si>
    <t>Travel, Marketing, Insurance</t>
  </si>
  <si>
    <t>Total Non-Compensation</t>
  </si>
  <si>
    <t>Total Admin Dollars</t>
  </si>
  <si>
    <r>
      <t xml:space="preserve">Total Management Fees Included Above </t>
    </r>
    <r>
      <rPr>
        <b/>
        <vertAlign val="superscript"/>
        <sz val="11"/>
        <color theme="1"/>
        <rFont val="Calibri"/>
        <family val="2"/>
        <scheme val="minor"/>
      </rPr>
      <t>3</t>
    </r>
  </si>
  <si>
    <t>Management Fee arrangement percentage (contracted)</t>
  </si>
  <si>
    <t>Projected Member Months</t>
  </si>
  <si>
    <t>1) If "Other" is greater than 5% of the total then please provide a detailed list describing what's included, with amounts.</t>
  </si>
  <si>
    <t>2) Please refer to the MLR reference/guidance tool (https://www.azahcccs.gov/PlansProviders/Downloads/FinancialReporting/MedicalLossRatioReportAndGuidance.xlsx Tab: SubContractors and PBMs) for costs which must be reported as non-claims administrative expenses.</t>
  </si>
  <si>
    <t>3) Total management fees included above, already counted in total admin dollars.</t>
  </si>
  <si>
    <t>Crisis 24 Hour Group Rate Cell</t>
  </si>
  <si>
    <t>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</si>
</sst>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0.0%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vertAlign val="superscript"/>
      <sz val="1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8F8A6"/>
        <bgColor indexed="64"/>
      </patternFill>
    </fill>
  </fills>
  <borders count="26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6">
    <xf numFmtId="0" fontId="0" fillId="0" borderId="0" xfId="0"/>
    <xf numFmtId="0" fontId="0" fillId="0" borderId="5" xfId="0" applyBorder="1" applyAlignment="1">
      <alignment horizontal="left" indent="2"/>
    </xf>
    <xf numFmtId="0" fontId="0" fillId="0" borderId="4" xfId="0" applyBorder="1" applyAlignment="1">
      <alignment horizontal="left" indent="2"/>
    </xf>
    <xf numFmtId="0" fontId="4" fillId="0" borderId="5" xfId="0" applyFont="1" applyBorder="1" applyAlignment="1">
      <alignment horizontal="left" indent="2"/>
    </xf>
    <xf numFmtId="0" fontId="2" fillId="0" borderId="8" xfId="0" applyFont="1" applyBorder="1"/>
    <xf numFmtId="0" fontId="2" fillId="0" borderId="8" xfId="0" applyFont="1" applyBorder="1" applyAlignment="1">
      <alignment horizontal="centerContinuous"/>
    </xf>
    <xf numFmtId="0" fontId="2" fillId="0" borderId="9" xfId="0" applyFont="1" applyBorder="1" applyAlignment="1">
      <alignment horizontal="centerContinuous"/>
    </xf>
    <xf numFmtId="0" fontId="2" fillId="0" borderId="10" xfId="0" applyFont="1" applyBorder="1" applyAlignment="1">
      <alignment horizontal="centerContinuous"/>
    </xf>
    <xf numFmtId="0" fontId="0" fillId="0" borderId="9" xfId="0" applyBorder="1" applyAlignment="1">
      <alignment horizontal="centerContinuous"/>
    </xf>
    <xf numFmtId="0" fontId="0" fillId="0" borderId="10" xfId="0" applyBorder="1" applyAlignment="1">
      <alignment horizontal="centerContinuous"/>
    </xf>
    <xf numFmtId="0" fontId="2" fillId="0" borderId="3" xfId="0" applyFont="1" applyBorder="1" applyAlignment="1">
      <alignment horizontal="centerContinuous"/>
    </xf>
    <xf numFmtId="44" fontId="0" fillId="2" borderId="11" xfId="1" applyFont="1" applyFill="1" applyBorder="1" applyProtection="1">
      <protection locked="0"/>
    </xf>
    <xf numFmtId="0" fontId="2" fillId="0" borderId="8" xfId="0" applyFont="1" applyBorder="1" applyAlignment="1">
      <alignment horizontal="left" indent="1"/>
    </xf>
    <xf numFmtId="44" fontId="0" fillId="2" borderId="12" xfId="1" applyFont="1" applyFill="1" applyBorder="1" applyProtection="1">
      <protection locked="0"/>
    </xf>
    <xf numFmtId="0" fontId="0" fillId="0" borderId="8" xfId="0" applyBorder="1" applyAlignment="1">
      <alignment horizontal="left" indent="1"/>
    </xf>
    <xf numFmtId="44" fontId="0" fillId="2" borderId="15" xfId="1" applyFont="1" applyFill="1" applyBorder="1" applyProtection="1">
      <protection locked="0"/>
    </xf>
    <xf numFmtId="0" fontId="2" fillId="0" borderId="6" xfId="0" applyFont="1" applyBorder="1" applyAlignment="1">
      <alignment horizontal="left" indent="1"/>
    </xf>
    <xf numFmtId="44" fontId="0" fillId="2" borderId="16" xfId="1" applyFont="1" applyFill="1" applyBorder="1" applyProtection="1">
      <protection locked="0"/>
    </xf>
    <xf numFmtId="44" fontId="0" fillId="2" borderId="17" xfId="1" applyFont="1" applyFill="1" applyBorder="1" applyProtection="1">
      <protection locked="0"/>
    </xf>
    <xf numFmtId="44" fontId="0" fillId="2" borderId="18" xfId="1" applyFont="1" applyFill="1" applyBorder="1" applyProtection="1">
      <protection locked="0"/>
    </xf>
    <xf numFmtId="44" fontId="0" fillId="2" borderId="19" xfId="1" applyFont="1" applyFill="1" applyBorder="1" applyProtection="1">
      <protection locked="0"/>
    </xf>
    <xf numFmtId="44" fontId="0" fillId="2" borderId="20" xfId="1" applyFont="1" applyFill="1" applyBorder="1" applyProtection="1">
      <protection locked="0"/>
    </xf>
    <xf numFmtId="44" fontId="0" fillId="2" borderId="21" xfId="1" applyFont="1" applyFill="1" applyBorder="1" applyProtection="1">
      <protection locked="0"/>
    </xf>
    <xf numFmtId="44" fontId="0" fillId="2" borderId="22" xfId="1" applyFont="1" applyFill="1" applyBorder="1" applyProtection="1">
      <protection locked="0"/>
    </xf>
    <xf numFmtId="44" fontId="0" fillId="2" borderId="23" xfId="1" applyFont="1" applyFill="1" applyBorder="1" applyProtection="1">
      <protection locked="0"/>
    </xf>
    <xf numFmtId="44" fontId="0" fillId="2" borderId="24" xfId="1" applyFont="1" applyFill="1" applyBorder="1" applyProtection="1">
      <protection locked="0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44" fontId="4" fillId="4" borderId="7" xfId="0" applyNumberFormat="1" applyFont="1" applyFill="1" applyBorder="1"/>
    <xf numFmtId="44" fontId="4" fillId="4" borderId="13" xfId="0" applyNumberFormat="1" applyFont="1" applyFill="1" applyBorder="1"/>
    <xf numFmtId="44" fontId="4" fillId="4" borderId="14" xfId="0" applyNumberFormat="1" applyFont="1" applyFill="1" applyBorder="1"/>
    <xf numFmtId="44" fontId="0" fillId="4" borderId="6" xfId="0" applyNumberFormat="1" applyFill="1" applyBorder="1"/>
    <xf numFmtId="44" fontId="0" fillId="4" borderId="2" xfId="0" applyNumberFormat="1" applyFill="1" applyBorder="1"/>
    <xf numFmtId="44" fontId="0" fillId="4" borderId="1" xfId="0" applyNumberFormat="1" applyFill="1" applyBorder="1"/>
    <xf numFmtId="0" fontId="0" fillId="0" borderId="7" xfId="0" applyBorder="1" applyAlignment="1">
      <alignment horizontal="center"/>
    </xf>
    <xf numFmtId="44" fontId="0" fillId="2" borderId="7" xfId="1" applyFont="1" applyFill="1" applyBorder="1" applyProtection="1">
      <protection locked="0"/>
    </xf>
    <xf numFmtId="44" fontId="0" fillId="2" borderId="13" xfId="1" applyFont="1" applyFill="1" applyBorder="1" applyProtection="1">
      <protection locked="0"/>
    </xf>
    <xf numFmtId="44" fontId="0" fillId="2" borderId="14" xfId="1" applyFont="1" applyFill="1" applyBorder="1" applyProtection="1">
      <protection locked="0"/>
    </xf>
    <xf numFmtId="44" fontId="0" fillId="4" borderId="25" xfId="0" applyNumberFormat="1" applyFill="1" applyBorder="1"/>
    <xf numFmtId="165" fontId="0" fillId="3" borderId="7" xfId="2" applyNumberFormat="1" applyFont="1" applyFill="1" applyBorder="1" applyProtection="1">
      <protection locked="0"/>
    </xf>
    <xf numFmtId="165" fontId="0" fillId="3" borderId="13" xfId="2" applyNumberFormat="1" applyFont="1" applyFill="1" applyBorder="1" applyProtection="1">
      <protection locked="0"/>
    </xf>
    <xf numFmtId="165" fontId="0" fillId="3" borderId="14" xfId="2" applyNumberFormat="1" applyFont="1" applyFill="1" applyBorder="1" applyProtection="1">
      <protection locked="0"/>
    </xf>
    <xf numFmtId="164" fontId="0" fillId="5" borderId="7" xfId="3" applyNumberFormat="1" applyFont="1" applyFill="1" applyBorder="1" applyProtection="1">
      <protection locked="0"/>
    </xf>
    <xf numFmtId="164" fontId="0" fillId="5" borderId="13" xfId="3" applyNumberFormat="1" applyFont="1" applyFill="1" applyBorder="1" applyProtection="1">
      <protection locked="0"/>
    </xf>
    <xf numFmtId="164" fontId="0" fillId="5" borderId="14" xfId="3" applyNumberFormat="1" applyFont="1" applyFill="1" applyBorder="1" applyProtection="1">
      <protection locked="0"/>
    </xf>
    <xf numFmtId="0" fontId="0" fillId="0" borderId="0" xfId="0" applyAlignment="1">
      <alignment horizontal="left" wrapText="1"/>
    </xf>
  </cellXfs>
  <cellStyles count="4">
    <cellStyle name="Comma" xfId="3" builtinId="3"/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colors>
    <mruColors>
      <color rgb="FFF8F8A6"/>
      <color rgb="FFEEFAA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D288EC-B700-4C97-9815-39E9AC2CFD6D}">
  <sheetPr>
    <pageSetUpPr fitToPage="1"/>
  </sheetPr>
  <dimension ref="A1:K60"/>
  <sheetViews>
    <sheetView zoomScaleNormal="100" zoomScaleSheetLayoutView="112" workbookViewId="0"/>
  </sheetViews>
  <sheetFormatPr defaultRowHeight="15" x14ac:dyDescent="0.25"/>
  <cols>
    <col min="1" max="1" width="53.7109375" customWidth="1"/>
    <col min="2" max="2" width="11" bestFit="1" customWidth="1"/>
  </cols>
  <sheetData>
    <row r="1" spans="1:11" ht="15.75" thickBot="1" x14ac:dyDescent="0.3">
      <c r="A1" s="5" t="s">
        <v>0</v>
      </c>
      <c r="B1" s="6"/>
      <c r="C1" s="6"/>
      <c r="D1" s="7"/>
      <c r="E1" s="8"/>
      <c r="F1" s="9"/>
      <c r="G1" s="8"/>
      <c r="H1" s="8"/>
      <c r="I1" s="8"/>
      <c r="J1" s="8"/>
      <c r="K1" s="9"/>
    </row>
    <row r="2" spans="1:11" ht="15.75" thickBot="1" x14ac:dyDescent="0.3">
      <c r="A2" s="10"/>
      <c r="B2" s="5" t="s">
        <v>1</v>
      </c>
      <c r="C2" s="6"/>
      <c r="D2" s="6"/>
      <c r="E2" s="8"/>
      <c r="F2" s="9"/>
      <c r="G2" s="5" t="s">
        <v>44</v>
      </c>
      <c r="H2" s="6"/>
      <c r="I2" s="6"/>
      <c r="J2" s="8"/>
      <c r="K2" s="9"/>
    </row>
    <row r="3" spans="1:11" ht="15.75" thickBot="1" x14ac:dyDescent="0.3">
      <c r="A3" s="12" t="s">
        <v>2</v>
      </c>
      <c r="B3" s="34" t="s">
        <v>3</v>
      </c>
      <c r="C3" s="26" t="s">
        <v>4</v>
      </c>
      <c r="D3" s="26" t="s">
        <v>5</v>
      </c>
      <c r="E3" s="26" t="s">
        <v>6</v>
      </c>
      <c r="F3" s="27" t="s">
        <v>7</v>
      </c>
      <c r="G3" s="34" t="s">
        <v>3</v>
      </c>
      <c r="H3" s="26" t="s">
        <v>4</v>
      </c>
      <c r="I3" s="26" t="s">
        <v>5</v>
      </c>
      <c r="J3" s="26" t="s">
        <v>6</v>
      </c>
      <c r="K3" s="27" t="s">
        <v>7</v>
      </c>
    </row>
    <row r="4" spans="1:11" x14ac:dyDescent="0.25">
      <c r="A4" s="1" t="s">
        <v>8</v>
      </c>
      <c r="B4" s="17" t="s">
        <v>45</v>
      </c>
      <c r="C4" s="18" t="s">
        <v>45</v>
      </c>
      <c r="D4" s="18" t="s">
        <v>45</v>
      </c>
      <c r="E4" s="18" t="s">
        <v>45</v>
      </c>
      <c r="F4" s="19" t="s">
        <v>45</v>
      </c>
      <c r="G4" s="17" t="s">
        <v>45</v>
      </c>
      <c r="H4" s="18" t="s">
        <v>45</v>
      </c>
      <c r="I4" s="18" t="s">
        <v>45</v>
      </c>
      <c r="J4" s="18" t="s">
        <v>45</v>
      </c>
      <c r="K4" s="19" t="s">
        <v>45</v>
      </c>
    </row>
    <row r="5" spans="1:11" x14ac:dyDescent="0.25">
      <c r="A5" s="1" t="s">
        <v>9</v>
      </c>
      <c r="B5" s="20" t="s">
        <v>45</v>
      </c>
      <c r="C5" s="11" t="s">
        <v>45</v>
      </c>
      <c r="D5" s="11" t="s">
        <v>45</v>
      </c>
      <c r="E5" s="11" t="s">
        <v>45</v>
      </c>
      <c r="F5" s="21" t="s">
        <v>45</v>
      </c>
      <c r="G5" s="20" t="s">
        <v>45</v>
      </c>
      <c r="H5" s="11" t="s">
        <v>45</v>
      </c>
      <c r="I5" s="11" t="s">
        <v>45</v>
      </c>
      <c r="J5" s="11" t="s">
        <v>45</v>
      </c>
      <c r="K5" s="21" t="s">
        <v>45</v>
      </c>
    </row>
    <row r="6" spans="1:11" x14ac:dyDescent="0.25">
      <c r="A6" s="1" t="s">
        <v>10</v>
      </c>
      <c r="B6" s="20" t="s">
        <v>45</v>
      </c>
      <c r="C6" s="11" t="s">
        <v>45</v>
      </c>
      <c r="D6" s="11" t="s">
        <v>45</v>
      </c>
      <c r="E6" s="11" t="s">
        <v>45</v>
      </c>
      <c r="F6" s="21" t="s">
        <v>45</v>
      </c>
      <c r="G6" s="20" t="s">
        <v>45</v>
      </c>
      <c r="H6" s="11" t="s">
        <v>45</v>
      </c>
      <c r="I6" s="11" t="s">
        <v>45</v>
      </c>
      <c r="J6" s="11" t="s">
        <v>45</v>
      </c>
      <c r="K6" s="21" t="s">
        <v>45</v>
      </c>
    </row>
    <row r="7" spans="1:11" x14ac:dyDescent="0.25">
      <c r="A7" s="1" t="s">
        <v>11</v>
      </c>
      <c r="B7" s="20" t="s">
        <v>45</v>
      </c>
      <c r="C7" s="11" t="s">
        <v>45</v>
      </c>
      <c r="D7" s="11" t="s">
        <v>45</v>
      </c>
      <c r="E7" s="11" t="s">
        <v>45</v>
      </c>
      <c r="F7" s="21" t="s">
        <v>45</v>
      </c>
      <c r="G7" s="20" t="s">
        <v>45</v>
      </c>
      <c r="H7" s="11" t="s">
        <v>45</v>
      </c>
      <c r="I7" s="11" t="s">
        <v>45</v>
      </c>
      <c r="J7" s="11" t="s">
        <v>45</v>
      </c>
      <c r="K7" s="21" t="s">
        <v>45</v>
      </c>
    </row>
    <row r="8" spans="1:11" x14ac:dyDescent="0.25">
      <c r="A8" s="1" t="s">
        <v>12</v>
      </c>
      <c r="B8" s="20" t="s">
        <v>45</v>
      </c>
      <c r="C8" s="11" t="s">
        <v>45</v>
      </c>
      <c r="D8" s="11" t="s">
        <v>45</v>
      </c>
      <c r="E8" s="11" t="s">
        <v>45</v>
      </c>
      <c r="F8" s="21" t="s">
        <v>45</v>
      </c>
      <c r="G8" s="20" t="s">
        <v>45</v>
      </c>
      <c r="H8" s="11" t="s">
        <v>45</v>
      </c>
      <c r="I8" s="11" t="s">
        <v>45</v>
      </c>
      <c r="J8" s="11" t="s">
        <v>45</v>
      </c>
      <c r="K8" s="21" t="s">
        <v>45</v>
      </c>
    </row>
    <row r="9" spans="1:11" x14ac:dyDescent="0.25">
      <c r="A9" s="1" t="s">
        <v>13</v>
      </c>
      <c r="B9" s="20" t="s">
        <v>45</v>
      </c>
      <c r="C9" s="11" t="s">
        <v>45</v>
      </c>
      <c r="D9" s="11" t="s">
        <v>45</v>
      </c>
      <c r="E9" s="11" t="s">
        <v>45</v>
      </c>
      <c r="F9" s="21" t="s">
        <v>45</v>
      </c>
      <c r="G9" s="20" t="s">
        <v>45</v>
      </c>
      <c r="H9" s="11" t="s">
        <v>45</v>
      </c>
      <c r="I9" s="11" t="s">
        <v>45</v>
      </c>
      <c r="J9" s="11" t="s">
        <v>45</v>
      </c>
      <c r="K9" s="21" t="s">
        <v>45</v>
      </c>
    </row>
    <row r="10" spans="1:11" x14ac:dyDescent="0.25">
      <c r="A10" s="1" t="s">
        <v>14</v>
      </c>
      <c r="B10" s="20" t="s">
        <v>45</v>
      </c>
      <c r="C10" s="11" t="s">
        <v>45</v>
      </c>
      <c r="D10" s="11" t="s">
        <v>45</v>
      </c>
      <c r="E10" s="11" t="s">
        <v>45</v>
      </c>
      <c r="F10" s="21" t="s">
        <v>45</v>
      </c>
      <c r="G10" s="20" t="s">
        <v>45</v>
      </c>
      <c r="H10" s="11" t="s">
        <v>45</v>
      </c>
      <c r="I10" s="11" t="s">
        <v>45</v>
      </c>
      <c r="J10" s="11" t="s">
        <v>45</v>
      </c>
      <c r="K10" s="21" t="s">
        <v>45</v>
      </c>
    </row>
    <row r="11" spans="1:11" x14ac:dyDescent="0.25">
      <c r="A11" s="1" t="s">
        <v>15</v>
      </c>
      <c r="B11" s="20" t="s">
        <v>45</v>
      </c>
      <c r="C11" s="11" t="s">
        <v>45</v>
      </c>
      <c r="D11" s="11" t="s">
        <v>45</v>
      </c>
      <c r="E11" s="11" t="s">
        <v>45</v>
      </c>
      <c r="F11" s="21" t="s">
        <v>45</v>
      </c>
      <c r="G11" s="20" t="s">
        <v>45</v>
      </c>
      <c r="H11" s="11" t="s">
        <v>45</v>
      </c>
      <c r="I11" s="11" t="s">
        <v>45</v>
      </c>
      <c r="J11" s="11" t="s">
        <v>45</v>
      </c>
      <c r="K11" s="21" t="s">
        <v>45</v>
      </c>
    </row>
    <row r="12" spans="1:11" x14ac:dyDescent="0.25">
      <c r="A12" s="1" t="s">
        <v>16</v>
      </c>
      <c r="B12" s="20" t="s">
        <v>45</v>
      </c>
      <c r="C12" s="11" t="s">
        <v>45</v>
      </c>
      <c r="D12" s="11" t="s">
        <v>45</v>
      </c>
      <c r="E12" s="11" t="s">
        <v>45</v>
      </c>
      <c r="F12" s="21" t="s">
        <v>45</v>
      </c>
      <c r="G12" s="20" t="s">
        <v>45</v>
      </c>
      <c r="H12" s="11" t="s">
        <v>45</v>
      </c>
      <c r="I12" s="11" t="s">
        <v>45</v>
      </c>
      <c r="J12" s="11" t="s">
        <v>45</v>
      </c>
      <c r="K12" s="21" t="s">
        <v>45</v>
      </c>
    </row>
    <row r="13" spans="1:11" x14ac:dyDescent="0.25">
      <c r="A13" s="1" t="s">
        <v>17</v>
      </c>
      <c r="B13" s="20" t="s">
        <v>45</v>
      </c>
      <c r="C13" s="11" t="s">
        <v>45</v>
      </c>
      <c r="D13" s="11" t="s">
        <v>45</v>
      </c>
      <c r="E13" s="11" t="s">
        <v>45</v>
      </c>
      <c r="F13" s="21" t="s">
        <v>45</v>
      </c>
      <c r="G13" s="20" t="s">
        <v>45</v>
      </c>
      <c r="H13" s="11" t="s">
        <v>45</v>
      </c>
      <c r="I13" s="11" t="s">
        <v>45</v>
      </c>
      <c r="J13" s="11" t="s">
        <v>45</v>
      </c>
      <c r="K13" s="21" t="s">
        <v>45</v>
      </c>
    </row>
    <row r="14" spans="1:11" x14ac:dyDescent="0.25">
      <c r="A14" s="1" t="s">
        <v>18</v>
      </c>
      <c r="B14" s="20" t="s">
        <v>45</v>
      </c>
      <c r="C14" s="11" t="s">
        <v>45</v>
      </c>
      <c r="D14" s="11" t="s">
        <v>45</v>
      </c>
      <c r="E14" s="11" t="s">
        <v>45</v>
      </c>
      <c r="F14" s="21" t="s">
        <v>45</v>
      </c>
      <c r="G14" s="20" t="s">
        <v>45</v>
      </c>
      <c r="H14" s="11" t="s">
        <v>45</v>
      </c>
      <c r="I14" s="11" t="s">
        <v>45</v>
      </c>
      <c r="J14" s="11" t="s">
        <v>45</v>
      </c>
      <c r="K14" s="21" t="s">
        <v>45</v>
      </c>
    </row>
    <row r="15" spans="1:11" x14ac:dyDescent="0.25">
      <c r="A15" s="1" t="s">
        <v>19</v>
      </c>
      <c r="B15" s="20" t="s">
        <v>45</v>
      </c>
      <c r="C15" s="11" t="s">
        <v>45</v>
      </c>
      <c r="D15" s="11" t="s">
        <v>45</v>
      </c>
      <c r="E15" s="11" t="s">
        <v>45</v>
      </c>
      <c r="F15" s="21" t="s">
        <v>45</v>
      </c>
      <c r="G15" s="20" t="s">
        <v>45</v>
      </c>
      <c r="H15" s="11" t="s">
        <v>45</v>
      </c>
      <c r="I15" s="11" t="s">
        <v>45</v>
      </c>
      <c r="J15" s="11" t="s">
        <v>45</v>
      </c>
      <c r="K15" s="21" t="s">
        <v>45</v>
      </c>
    </row>
    <row r="16" spans="1:11" x14ac:dyDescent="0.25">
      <c r="A16" s="1" t="s">
        <v>20</v>
      </c>
      <c r="B16" s="20" t="s">
        <v>45</v>
      </c>
      <c r="C16" s="11" t="s">
        <v>45</v>
      </c>
      <c r="D16" s="11" t="s">
        <v>45</v>
      </c>
      <c r="E16" s="11" t="s">
        <v>45</v>
      </c>
      <c r="F16" s="21" t="s">
        <v>45</v>
      </c>
      <c r="G16" s="20" t="s">
        <v>45</v>
      </c>
      <c r="H16" s="11" t="s">
        <v>45</v>
      </c>
      <c r="I16" s="11" t="s">
        <v>45</v>
      </c>
      <c r="J16" s="11" t="s">
        <v>45</v>
      </c>
      <c r="K16" s="21" t="s">
        <v>45</v>
      </c>
    </row>
    <row r="17" spans="1:11" x14ac:dyDescent="0.25">
      <c r="A17" s="1" t="s">
        <v>21</v>
      </c>
      <c r="B17" s="20" t="s">
        <v>45</v>
      </c>
      <c r="C17" s="11" t="s">
        <v>45</v>
      </c>
      <c r="D17" s="11" t="s">
        <v>45</v>
      </c>
      <c r="E17" s="11" t="s">
        <v>45</v>
      </c>
      <c r="F17" s="21" t="s">
        <v>45</v>
      </c>
      <c r="G17" s="20" t="s">
        <v>45</v>
      </c>
      <c r="H17" s="11" t="s">
        <v>45</v>
      </c>
      <c r="I17" s="11" t="s">
        <v>45</v>
      </c>
      <c r="J17" s="11" t="s">
        <v>45</v>
      </c>
      <c r="K17" s="21" t="s">
        <v>45</v>
      </c>
    </row>
    <row r="18" spans="1:11" ht="18" thickBot="1" x14ac:dyDescent="0.3">
      <c r="A18" s="2" t="s">
        <v>22</v>
      </c>
      <c r="B18" s="20" t="s">
        <v>45</v>
      </c>
      <c r="C18" s="11" t="s">
        <v>45</v>
      </c>
      <c r="D18" s="11" t="s">
        <v>45</v>
      </c>
      <c r="E18" s="11" t="s">
        <v>45</v>
      </c>
      <c r="F18" s="21" t="s">
        <v>45</v>
      </c>
      <c r="G18" s="20" t="s">
        <v>45</v>
      </c>
      <c r="H18" s="11" t="s">
        <v>45</v>
      </c>
      <c r="I18" s="11" t="s">
        <v>45</v>
      </c>
      <c r="J18" s="11" t="s">
        <v>45</v>
      </c>
      <c r="K18" s="21" t="s">
        <v>45</v>
      </c>
    </row>
    <row r="19" spans="1:11" ht="15.75" thickBot="1" x14ac:dyDescent="0.3">
      <c r="A19" s="14" t="s">
        <v>23</v>
      </c>
      <c r="B19" s="31">
        <f>SUM(B4:B18)</f>
        <v>0</v>
      </c>
      <c r="C19" s="38">
        <f t="shared" ref="C19:F19" si="0">SUM(C4:C18)</f>
        <v>0</v>
      </c>
      <c r="D19" s="32">
        <f t="shared" si="0"/>
        <v>0</v>
      </c>
      <c r="E19" s="38">
        <f t="shared" si="0"/>
        <v>0</v>
      </c>
      <c r="F19" s="33">
        <f t="shared" si="0"/>
        <v>0</v>
      </c>
      <c r="G19" s="31">
        <f>SUM(G4:G18)</f>
        <v>0</v>
      </c>
      <c r="H19" s="38">
        <f t="shared" ref="H19" si="1">SUM(H4:H18)</f>
        <v>0</v>
      </c>
      <c r="I19" s="32">
        <f t="shared" ref="I19" si="2">SUM(I4:I18)</f>
        <v>0</v>
      </c>
      <c r="J19" s="38">
        <f t="shared" ref="J19" si="3">SUM(J4:J18)</f>
        <v>0</v>
      </c>
      <c r="K19" s="33">
        <f t="shared" ref="K19" si="4">SUM(K4:K18)</f>
        <v>0</v>
      </c>
    </row>
    <row r="20" spans="1:11" ht="15.75" thickBot="1" x14ac:dyDescent="0.3">
      <c r="A20" s="16" t="s">
        <v>24</v>
      </c>
      <c r="B20" s="34" t="s">
        <v>3</v>
      </c>
      <c r="C20" s="26" t="s">
        <v>4</v>
      </c>
      <c r="D20" s="26" t="s">
        <v>5</v>
      </c>
      <c r="E20" s="26" t="s">
        <v>6</v>
      </c>
      <c r="F20" s="27" t="s">
        <v>7</v>
      </c>
      <c r="G20" s="34" t="s">
        <v>3</v>
      </c>
      <c r="H20" s="26" t="s">
        <v>4</v>
      </c>
      <c r="I20" s="26" t="s">
        <v>5</v>
      </c>
      <c r="J20" s="26" t="s">
        <v>6</v>
      </c>
      <c r="K20" s="27" t="s">
        <v>7</v>
      </c>
    </row>
    <row r="21" spans="1:11" x14ac:dyDescent="0.25">
      <c r="A21" s="1" t="s">
        <v>8</v>
      </c>
      <c r="B21" s="22" t="s">
        <v>45</v>
      </c>
      <c r="C21" s="13" t="s">
        <v>45</v>
      </c>
      <c r="D21" s="13" t="s">
        <v>45</v>
      </c>
      <c r="E21" s="13" t="s">
        <v>45</v>
      </c>
      <c r="F21" s="23" t="s">
        <v>45</v>
      </c>
      <c r="G21" s="22" t="s">
        <v>45</v>
      </c>
      <c r="H21" s="13" t="s">
        <v>45</v>
      </c>
      <c r="I21" s="13" t="s">
        <v>45</v>
      </c>
      <c r="J21" s="13" t="s">
        <v>45</v>
      </c>
      <c r="K21" s="23" t="s">
        <v>45</v>
      </c>
    </row>
    <row r="22" spans="1:11" x14ac:dyDescent="0.25">
      <c r="A22" s="1" t="s">
        <v>9</v>
      </c>
      <c r="B22" s="20" t="s">
        <v>45</v>
      </c>
      <c r="C22" s="11" t="s">
        <v>45</v>
      </c>
      <c r="D22" s="11" t="s">
        <v>45</v>
      </c>
      <c r="E22" s="11" t="s">
        <v>45</v>
      </c>
      <c r="F22" s="21" t="s">
        <v>45</v>
      </c>
      <c r="G22" s="20" t="s">
        <v>45</v>
      </c>
      <c r="H22" s="11" t="s">
        <v>45</v>
      </c>
      <c r="I22" s="11" t="s">
        <v>45</v>
      </c>
      <c r="J22" s="11" t="s">
        <v>45</v>
      </c>
      <c r="K22" s="21" t="s">
        <v>45</v>
      </c>
    </row>
    <row r="23" spans="1:11" x14ac:dyDescent="0.25">
      <c r="A23" s="1" t="s">
        <v>10</v>
      </c>
      <c r="B23" s="20" t="s">
        <v>45</v>
      </c>
      <c r="C23" s="11" t="s">
        <v>45</v>
      </c>
      <c r="D23" s="11" t="s">
        <v>45</v>
      </c>
      <c r="E23" s="11" t="s">
        <v>45</v>
      </c>
      <c r="F23" s="21" t="s">
        <v>45</v>
      </c>
      <c r="G23" s="20" t="s">
        <v>45</v>
      </c>
      <c r="H23" s="11" t="s">
        <v>45</v>
      </c>
      <c r="I23" s="11" t="s">
        <v>45</v>
      </c>
      <c r="J23" s="11" t="s">
        <v>45</v>
      </c>
      <c r="K23" s="21" t="s">
        <v>45</v>
      </c>
    </row>
    <row r="24" spans="1:11" x14ac:dyDescent="0.25">
      <c r="A24" s="1" t="s">
        <v>11</v>
      </c>
      <c r="B24" s="20" t="s">
        <v>45</v>
      </c>
      <c r="C24" s="11" t="s">
        <v>45</v>
      </c>
      <c r="D24" s="11" t="s">
        <v>45</v>
      </c>
      <c r="E24" s="11" t="s">
        <v>45</v>
      </c>
      <c r="F24" s="21" t="s">
        <v>45</v>
      </c>
      <c r="G24" s="20" t="s">
        <v>45</v>
      </c>
      <c r="H24" s="11" t="s">
        <v>45</v>
      </c>
      <c r="I24" s="11" t="s">
        <v>45</v>
      </c>
      <c r="J24" s="11" t="s">
        <v>45</v>
      </c>
      <c r="K24" s="21" t="s">
        <v>45</v>
      </c>
    </row>
    <row r="25" spans="1:11" x14ac:dyDescent="0.25">
      <c r="A25" s="1" t="s">
        <v>12</v>
      </c>
      <c r="B25" s="20" t="s">
        <v>45</v>
      </c>
      <c r="C25" s="11" t="s">
        <v>45</v>
      </c>
      <c r="D25" s="11" t="s">
        <v>45</v>
      </c>
      <c r="E25" s="11" t="s">
        <v>45</v>
      </c>
      <c r="F25" s="21" t="s">
        <v>45</v>
      </c>
      <c r="G25" s="20" t="s">
        <v>45</v>
      </c>
      <c r="H25" s="11" t="s">
        <v>45</v>
      </c>
      <c r="I25" s="11" t="s">
        <v>45</v>
      </c>
      <c r="J25" s="11" t="s">
        <v>45</v>
      </c>
      <c r="K25" s="21" t="s">
        <v>45</v>
      </c>
    </row>
    <row r="26" spans="1:11" x14ac:dyDescent="0.25">
      <c r="A26" s="1" t="s">
        <v>13</v>
      </c>
      <c r="B26" s="20" t="s">
        <v>45</v>
      </c>
      <c r="C26" s="11" t="s">
        <v>45</v>
      </c>
      <c r="D26" s="11" t="s">
        <v>45</v>
      </c>
      <c r="E26" s="11" t="s">
        <v>45</v>
      </c>
      <c r="F26" s="21" t="s">
        <v>45</v>
      </c>
      <c r="G26" s="20" t="s">
        <v>45</v>
      </c>
      <c r="H26" s="11" t="s">
        <v>45</v>
      </c>
      <c r="I26" s="11" t="s">
        <v>45</v>
      </c>
      <c r="J26" s="11" t="s">
        <v>45</v>
      </c>
      <c r="K26" s="21" t="s">
        <v>45</v>
      </c>
    </row>
    <row r="27" spans="1:11" x14ac:dyDescent="0.25">
      <c r="A27" s="1" t="s">
        <v>14</v>
      </c>
      <c r="B27" s="20" t="s">
        <v>45</v>
      </c>
      <c r="C27" s="11" t="s">
        <v>45</v>
      </c>
      <c r="D27" s="11" t="s">
        <v>45</v>
      </c>
      <c r="E27" s="11" t="s">
        <v>45</v>
      </c>
      <c r="F27" s="21" t="s">
        <v>45</v>
      </c>
      <c r="G27" s="20" t="s">
        <v>45</v>
      </c>
      <c r="H27" s="11" t="s">
        <v>45</v>
      </c>
      <c r="I27" s="11" t="s">
        <v>45</v>
      </c>
      <c r="J27" s="11" t="s">
        <v>45</v>
      </c>
      <c r="K27" s="21" t="s">
        <v>45</v>
      </c>
    </row>
    <row r="28" spans="1:11" x14ac:dyDescent="0.25">
      <c r="A28" s="1" t="s">
        <v>15</v>
      </c>
      <c r="B28" s="20" t="s">
        <v>45</v>
      </c>
      <c r="C28" s="11" t="s">
        <v>45</v>
      </c>
      <c r="D28" s="11" t="s">
        <v>45</v>
      </c>
      <c r="E28" s="11" t="s">
        <v>45</v>
      </c>
      <c r="F28" s="21" t="s">
        <v>45</v>
      </c>
      <c r="G28" s="20" t="s">
        <v>45</v>
      </c>
      <c r="H28" s="11" t="s">
        <v>45</v>
      </c>
      <c r="I28" s="11" t="s">
        <v>45</v>
      </c>
      <c r="J28" s="11" t="s">
        <v>45</v>
      </c>
      <c r="K28" s="21" t="s">
        <v>45</v>
      </c>
    </row>
    <row r="29" spans="1:11" x14ac:dyDescent="0.25">
      <c r="A29" s="1" t="s">
        <v>16</v>
      </c>
      <c r="B29" s="20" t="s">
        <v>45</v>
      </c>
      <c r="C29" s="11" t="s">
        <v>45</v>
      </c>
      <c r="D29" s="11" t="s">
        <v>45</v>
      </c>
      <c r="E29" s="11" t="s">
        <v>45</v>
      </c>
      <c r="F29" s="21" t="s">
        <v>45</v>
      </c>
      <c r="G29" s="20" t="s">
        <v>45</v>
      </c>
      <c r="H29" s="11" t="s">
        <v>45</v>
      </c>
      <c r="I29" s="11" t="s">
        <v>45</v>
      </c>
      <c r="J29" s="11" t="s">
        <v>45</v>
      </c>
      <c r="K29" s="21" t="s">
        <v>45</v>
      </c>
    </row>
    <row r="30" spans="1:11" x14ac:dyDescent="0.25">
      <c r="A30" s="1" t="s">
        <v>17</v>
      </c>
      <c r="B30" s="20" t="s">
        <v>45</v>
      </c>
      <c r="C30" s="11" t="s">
        <v>45</v>
      </c>
      <c r="D30" s="11" t="s">
        <v>45</v>
      </c>
      <c r="E30" s="11" t="s">
        <v>45</v>
      </c>
      <c r="F30" s="21" t="s">
        <v>45</v>
      </c>
      <c r="G30" s="20" t="s">
        <v>45</v>
      </c>
      <c r="H30" s="11" t="s">
        <v>45</v>
      </c>
      <c r="I30" s="11" t="s">
        <v>45</v>
      </c>
      <c r="J30" s="11" t="s">
        <v>45</v>
      </c>
      <c r="K30" s="21" t="s">
        <v>45</v>
      </c>
    </row>
    <row r="31" spans="1:11" x14ac:dyDescent="0.25">
      <c r="A31" s="1" t="s">
        <v>18</v>
      </c>
      <c r="B31" s="20" t="s">
        <v>45</v>
      </c>
      <c r="C31" s="11" t="s">
        <v>45</v>
      </c>
      <c r="D31" s="11" t="s">
        <v>45</v>
      </c>
      <c r="E31" s="11" t="s">
        <v>45</v>
      </c>
      <c r="F31" s="21" t="s">
        <v>45</v>
      </c>
      <c r="G31" s="20" t="s">
        <v>45</v>
      </c>
      <c r="H31" s="11" t="s">
        <v>45</v>
      </c>
      <c r="I31" s="11" t="s">
        <v>45</v>
      </c>
      <c r="J31" s="11" t="s">
        <v>45</v>
      </c>
      <c r="K31" s="21" t="s">
        <v>45</v>
      </c>
    </row>
    <row r="32" spans="1:11" ht="17.25" x14ac:dyDescent="0.25">
      <c r="A32" s="1" t="s">
        <v>25</v>
      </c>
      <c r="B32" s="20" t="s">
        <v>45</v>
      </c>
      <c r="C32" s="11" t="s">
        <v>45</v>
      </c>
      <c r="D32" s="11" t="s">
        <v>45</v>
      </c>
      <c r="E32" s="11" t="s">
        <v>45</v>
      </c>
      <c r="F32" s="21" t="s">
        <v>45</v>
      </c>
      <c r="G32" s="20" t="s">
        <v>45</v>
      </c>
      <c r="H32" s="11" t="s">
        <v>45</v>
      </c>
      <c r="I32" s="11" t="s">
        <v>45</v>
      </c>
      <c r="J32" s="11" t="s">
        <v>45</v>
      </c>
      <c r="K32" s="21" t="s">
        <v>45</v>
      </c>
    </row>
    <row r="33" spans="1:11" x14ac:dyDescent="0.25">
      <c r="A33" s="1" t="s">
        <v>19</v>
      </c>
      <c r="B33" s="20" t="s">
        <v>45</v>
      </c>
      <c r="C33" s="11" t="s">
        <v>45</v>
      </c>
      <c r="D33" s="11" t="s">
        <v>45</v>
      </c>
      <c r="E33" s="11" t="s">
        <v>45</v>
      </c>
      <c r="F33" s="21" t="s">
        <v>45</v>
      </c>
      <c r="G33" s="20" t="s">
        <v>45</v>
      </c>
      <c r="H33" s="11" t="s">
        <v>45</v>
      </c>
      <c r="I33" s="11" t="s">
        <v>45</v>
      </c>
      <c r="J33" s="11" t="s">
        <v>45</v>
      </c>
      <c r="K33" s="21" t="s">
        <v>45</v>
      </c>
    </row>
    <row r="34" spans="1:11" x14ac:dyDescent="0.25">
      <c r="A34" s="1" t="s">
        <v>20</v>
      </c>
      <c r="B34" s="20" t="s">
        <v>45</v>
      </c>
      <c r="C34" s="11" t="s">
        <v>45</v>
      </c>
      <c r="D34" s="11" t="s">
        <v>45</v>
      </c>
      <c r="E34" s="11" t="s">
        <v>45</v>
      </c>
      <c r="F34" s="21" t="s">
        <v>45</v>
      </c>
      <c r="G34" s="20" t="s">
        <v>45</v>
      </c>
      <c r="H34" s="11" t="s">
        <v>45</v>
      </c>
      <c r="I34" s="11" t="s">
        <v>45</v>
      </c>
      <c r="J34" s="11" t="s">
        <v>45</v>
      </c>
      <c r="K34" s="21" t="s">
        <v>45</v>
      </c>
    </row>
    <row r="35" spans="1:11" x14ac:dyDescent="0.25">
      <c r="A35" s="1" t="s">
        <v>21</v>
      </c>
      <c r="B35" s="20" t="s">
        <v>45</v>
      </c>
      <c r="C35" s="11" t="s">
        <v>45</v>
      </c>
      <c r="D35" s="11" t="s">
        <v>45</v>
      </c>
      <c r="E35" s="11" t="s">
        <v>45</v>
      </c>
      <c r="F35" s="21" t="s">
        <v>45</v>
      </c>
      <c r="G35" s="20" t="s">
        <v>45</v>
      </c>
      <c r="H35" s="11" t="s">
        <v>45</v>
      </c>
      <c r="I35" s="11" t="s">
        <v>45</v>
      </c>
      <c r="J35" s="11" t="s">
        <v>45</v>
      </c>
      <c r="K35" s="21" t="s">
        <v>45</v>
      </c>
    </row>
    <row r="36" spans="1:11" ht="17.25" x14ac:dyDescent="0.25">
      <c r="A36" s="3" t="s">
        <v>26</v>
      </c>
      <c r="B36" s="20" t="s">
        <v>45</v>
      </c>
      <c r="C36" s="11" t="s">
        <v>45</v>
      </c>
      <c r="D36" s="11" t="s">
        <v>45</v>
      </c>
      <c r="E36" s="11" t="s">
        <v>45</v>
      </c>
      <c r="F36" s="21" t="s">
        <v>45</v>
      </c>
      <c r="G36" s="20" t="s">
        <v>45</v>
      </c>
      <c r="H36" s="11" t="s">
        <v>45</v>
      </c>
      <c r="I36" s="11" t="s">
        <v>45</v>
      </c>
      <c r="J36" s="11" t="s">
        <v>45</v>
      </c>
      <c r="K36" s="21" t="s">
        <v>45</v>
      </c>
    </row>
    <row r="37" spans="1:11" ht="18" thickBot="1" x14ac:dyDescent="0.3">
      <c r="A37" s="2" t="s">
        <v>22</v>
      </c>
      <c r="B37" s="20" t="s">
        <v>45</v>
      </c>
      <c r="C37" s="11" t="s">
        <v>45</v>
      </c>
      <c r="D37" s="11" t="s">
        <v>45</v>
      </c>
      <c r="E37" s="11" t="s">
        <v>45</v>
      </c>
      <c r="F37" s="21" t="s">
        <v>45</v>
      </c>
      <c r="G37" s="20" t="s">
        <v>45</v>
      </c>
      <c r="H37" s="11" t="s">
        <v>45</v>
      </c>
      <c r="I37" s="11" t="s">
        <v>45</v>
      </c>
      <c r="J37" s="11" t="s">
        <v>45</v>
      </c>
      <c r="K37" s="21" t="s">
        <v>45</v>
      </c>
    </row>
    <row r="38" spans="1:11" ht="15.75" thickBot="1" x14ac:dyDescent="0.3">
      <c r="A38" s="14" t="s">
        <v>27</v>
      </c>
      <c r="B38" s="31">
        <f>SUM(B21:B37)</f>
        <v>0</v>
      </c>
      <c r="C38" s="38">
        <f t="shared" ref="C38:F38" si="5">SUM(C21:C37)</f>
        <v>0</v>
      </c>
      <c r="D38" s="32">
        <f t="shared" si="5"/>
        <v>0</v>
      </c>
      <c r="E38" s="38">
        <f t="shared" si="5"/>
        <v>0</v>
      </c>
      <c r="F38" s="33">
        <f t="shared" si="5"/>
        <v>0</v>
      </c>
      <c r="G38" s="31">
        <f>SUM(G21:G37)</f>
        <v>0</v>
      </c>
      <c r="H38" s="38">
        <f t="shared" ref="H38" si="6">SUM(H21:H37)</f>
        <v>0</v>
      </c>
      <c r="I38" s="32">
        <f t="shared" ref="I38" si="7">SUM(I21:I37)</f>
        <v>0</v>
      </c>
      <c r="J38" s="38">
        <f t="shared" ref="J38" si="8">SUM(J21:J37)</f>
        <v>0</v>
      </c>
      <c r="K38" s="33">
        <f t="shared" ref="K38" si="9">SUM(K21:K37)</f>
        <v>0</v>
      </c>
    </row>
    <row r="39" spans="1:11" ht="15.75" thickBot="1" x14ac:dyDescent="0.3">
      <c r="A39" s="16" t="s">
        <v>28</v>
      </c>
      <c r="B39" s="34" t="s">
        <v>3</v>
      </c>
      <c r="C39" s="26" t="s">
        <v>4</v>
      </c>
      <c r="D39" s="26" t="s">
        <v>5</v>
      </c>
      <c r="E39" s="26" t="s">
        <v>6</v>
      </c>
      <c r="F39" s="27" t="s">
        <v>7</v>
      </c>
      <c r="G39" s="34" t="s">
        <v>3</v>
      </c>
      <c r="H39" s="26" t="s">
        <v>4</v>
      </c>
      <c r="I39" s="26" t="s">
        <v>5</v>
      </c>
      <c r="J39" s="26" t="s">
        <v>6</v>
      </c>
      <c r="K39" s="27" t="s">
        <v>7</v>
      </c>
    </row>
    <row r="40" spans="1:11" x14ac:dyDescent="0.25">
      <c r="A40" s="1" t="s">
        <v>29</v>
      </c>
      <c r="B40" s="20" t="s">
        <v>45</v>
      </c>
      <c r="C40" s="11" t="s">
        <v>45</v>
      </c>
      <c r="D40" s="11" t="s">
        <v>45</v>
      </c>
      <c r="E40" s="11" t="s">
        <v>45</v>
      </c>
      <c r="F40" s="21" t="s">
        <v>45</v>
      </c>
      <c r="G40" s="20" t="s">
        <v>45</v>
      </c>
      <c r="H40" s="11" t="s">
        <v>45</v>
      </c>
      <c r="I40" s="11" t="s">
        <v>45</v>
      </c>
      <c r="J40" s="11" t="s">
        <v>45</v>
      </c>
      <c r="K40" s="21" t="s">
        <v>45</v>
      </c>
    </row>
    <row r="41" spans="1:11" x14ac:dyDescent="0.25">
      <c r="A41" s="1" t="s">
        <v>30</v>
      </c>
      <c r="B41" s="20" t="s">
        <v>45</v>
      </c>
      <c r="C41" s="11" t="s">
        <v>45</v>
      </c>
      <c r="D41" s="11" t="s">
        <v>45</v>
      </c>
      <c r="E41" s="11" t="s">
        <v>45</v>
      </c>
      <c r="F41" s="21" t="s">
        <v>45</v>
      </c>
      <c r="G41" s="20" t="s">
        <v>45</v>
      </c>
      <c r="H41" s="11" t="s">
        <v>45</v>
      </c>
      <c r="I41" s="11" t="s">
        <v>45</v>
      </c>
      <c r="J41" s="11" t="s">
        <v>45</v>
      </c>
      <c r="K41" s="21" t="s">
        <v>45</v>
      </c>
    </row>
    <row r="42" spans="1:11" x14ac:dyDescent="0.25">
      <c r="A42" s="1" t="s">
        <v>31</v>
      </c>
      <c r="B42" s="20" t="s">
        <v>45</v>
      </c>
      <c r="C42" s="11" t="s">
        <v>45</v>
      </c>
      <c r="D42" s="11" t="s">
        <v>45</v>
      </c>
      <c r="E42" s="11" t="s">
        <v>45</v>
      </c>
      <c r="F42" s="21" t="s">
        <v>45</v>
      </c>
      <c r="G42" s="20" t="s">
        <v>45</v>
      </c>
      <c r="H42" s="11" t="s">
        <v>45</v>
      </c>
      <c r="I42" s="11" t="s">
        <v>45</v>
      </c>
      <c r="J42" s="11" t="s">
        <v>45</v>
      </c>
      <c r="K42" s="21" t="s">
        <v>45</v>
      </c>
    </row>
    <row r="43" spans="1:11" x14ac:dyDescent="0.25">
      <c r="A43" s="1" t="s">
        <v>32</v>
      </c>
      <c r="B43" s="20" t="s">
        <v>45</v>
      </c>
      <c r="C43" s="11" t="s">
        <v>45</v>
      </c>
      <c r="D43" s="11" t="s">
        <v>45</v>
      </c>
      <c r="E43" s="11" t="s">
        <v>45</v>
      </c>
      <c r="F43" s="21" t="s">
        <v>45</v>
      </c>
      <c r="G43" s="20" t="s">
        <v>45</v>
      </c>
      <c r="H43" s="11" t="s">
        <v>45</v>
      </c>
      <c r="I43" s="11" t="s">
        <v>45</v>
      </c>
      <c r="J43" s="11" t="s">
        <v>45</v>
      </c>
      <c r="K43" s="21" t="s">
        <v>45</v>
      </c>
    </row>
    <row r="44" spans="1:11" x14ac:dyDescent="0.25">
      <c r="A44" s="1" t="s">
        <v>33</v>
      </c>
      <c r="B44" s="20" t="s">
        <v>45</v>
      </c>
      <c r="C44" s="11" t="s">
        <v>45</v>
      </c>
      <c r="D44" s="11" t="s">
        <v>45</v>
      </c>
      <c r="E44" s="11" t="s">
        <v>45</v>
      </c>
      <c r="F44" s="21" t="s">
        <v>45</v>
      </c>
      <c r="G44" s="20" t="s">
        <v>45</v>
      </c>
      <c r="H44" s="11" t="s">
        <v>45</v>
      </c>
      <c r="I44" s="11" t="s">
        <v>45</v>
      </c>
      <c r="J44" s="11" t="s">
        <v>45</v>
      </c>
      <c r="K44" s="21" t="s">
        <v>45</v>
      </c>
    </row>
    <row r="45" spans="1:11" x14ac:dyDescent="0.25">
      <c r="A45" s="1" t="s">
        <v>34</v>
      </c>
      <c r="B45" s="20" t="s">
        <v>45</v>
      </c>
      <c r="C45" s="11" t="s">
        <v>45</v>
      </c>
      <c r="D45" s="11" t="s">
        <v>45</v>
      </c>
      <c r="E45" s="11" t="s">
        <v>45</v>
      </c>
      <c r="F45" s="21" t="s">
        <v>45</v>
      </c>
      <c r="G45" s="20" t="s">
        <v>45</v>
      </c>
      <c r="H45" s="11" t="s">
        <v>45</v>
      </c>
      <c r="I45" s="11" t="s">
        <v>45</v>
      </c>
      <c r="J45" s="11" t="s">
        <v>45</v>
      </c>
      <c r="K45" s="21" t="s">
        <v>45</v>
      </c>
    </row>
    <row r="46" spans="1:11" x14ac:dyDescent="0.25">
      <c r="A46" s="1" t="s">
        <v>35</v>
      </c>
      <c r="B46" s="20" t="s">
        <v>45</v>
      </c>
      <c r="C46" s="11" t="s">
        <v>45</v>
      </c>
      <c r="D46" s="11" t="s">
        <v>45</v>
      </c>
      <c r="E46" s="11" t="s">
        <v>45</v>
      </c>
      <c r="F46" s="21" t="s">
        <v>45</v>
      </c>
      <c r="G46" s="20" t="s">
        <v>45</v>
      </c>
      <c r="H46" s="11" t="s">
        <v>45</v>
      </c>
      <c r="I46" s="11" t="s">
        <v>45</v>
      </c>
      <c r="J46" s="11" t="s">
        <v>45</v>
      </c>
      <c r="K46" s="21" t="s">
        <v>45</v>
      </c>
    </row>
    <row r="47" spans="1:11" ht="18" thickBot="1" x14ac:dyDescent="0.3">
      <c r="A47" s="2" t="s">
        <v>22</v>
      </c>
      <c r="B47" s="24" t="s">
        <v>45</v>
      </c>
      <c r="C47" s="15" t="s">
        <v>45</v>
      </c>
      <c r="D47" s="15" t="s">
        <v>45</v>
      </c>
      <c r="E47" s="15" t="s">
        <v>45</v>
      </c>
      <c r="F47" s="25" t="s">
        <v>45</v>
      </c>
      <c r="G47" s="24" t="s">
        <v>45</v>
      </c>
      <c r="H47" s="15" t="s">
        <v>45</v>
      </c>
      <c r="I47" s="15" t="s">
        <v>45</v>
      </c>
      <c r="J47" s="15" t="s">
        <v>45</v>
      </c>
      <c r="K47" s="25" t="s">
        <v>45</v>
      </c>
    </row>
    <row r="48" spans="1:11" ht="15.75" thickBot="1" x14ac:dyDescent="0.3">
      <c r="A48" s="14" t="s">
        <v>36</v>
      </c>
      <c r="B48" s="28">
        <f>SUM(B40:B47)</f>
        <v>0</v>
      </c>
      <c r="C48" s="29">
        <f t="shared" ref="C48:F48" si="10">SUM(C40:C47)</f>
        <v>0</v>
      </c>
      <c r="D48" s="29">
        <f t="shared" si="10"/>
        <v>0</v>
      </c>
      <c r="E48" s="29">
        <f t="shared" si="10"/>
        <v>0</v>
      </c>
      <c r="F48" s="30">
        <f t="shared" si="10"/>
        <v>0</v>
      </c>
      <c r="G48" s="28">
        <f>SUM(G40:G47)</f>
        <v>0</v>
      </c>
      <c r="H48" s="29">
        <f t="shared" ref="H48" si="11">SUM(H40:H47)</f>
        <v>0</v>
      </c>
      <c r="I48" s="29">
        <f t="shared" ref="I48" si="12">SUM(I40:I47)</f>
        <v>0</v>
      </c>
      <c r="J48" s="29">
        <f t="shared" ref="J48" si="13">SUM(J40:J47)</f>
        <v>0</v>
      </c>
      <c r="K48" s="30">
        <f t="shared" ref="K48" si="14">SUM(K40:K47)</f>
        <v>0</v>
      </c>
    </row>
    <row r="49" spans="1:11" ht="15.75" thickBot="1" x14ac:dyDescent="0.3">
      <c r="A49" s="4" t="s">
        <v>37</v>
      </c>
      <c r="B49" s="28">
        <f>B48+B38+B19</f>
        <v>0</v>
      </c>
      <c r="C49" s="29">
        <f t="shared" ref="C49:F49" si="15">C48+C38+C19</f>
        <v>0</v>
      </c>
      <c r="D49" s="29">
        <f t="shared" si="15"/>
        <v>0</v>
      </c>
      <c r="E49" s="29">
        <f t="shared" si="15"/>
        <v>0</v>
      </c>
      <c r="F49" s="30">
        <f t="shared" si="15"/>
        <v>0</v>
      </c>
      <c r="G49" s="28">
        <f>G48+G38+G19</f>
        <v>0</v>
      </c>
      <c r="H49" s="29">
        <f t="shared" ref="H49" si="16">H48+H38+H19</f>
        <v>0</v>
      </c>
      <c r="I49" s="29">
        <f t="shared" ref="I49" si="17">I48+I38+I19</f>
        <v>0</v>
      </c>
      <c r="J49" s="29">
        <f t="shared" ref="J49" si="18">J48+J38+J19</f>
        <v>0</v>
      </c>
      <c r="K49" s="30">
        <f t="shared" ref="K49" si="19">K48+K38+K19</f>
        <v>0</v>
      </c>
    </row>
    <row r="50" spans="1:11" ht="15.75" thickBot="1" x14ac:dyDescent="0.3"/>
    <row r="51" spans="1:11" ht="18" thickBot="1" x14ac:dyDescent="0.3">
      <c r="A51" s="4" t="s">
        <v>38</v>
      </c>
      <c r="B51" s="35" t="s">
        <v>45</v>
      </c>
      <c r="C51" s="36" t="s">
        <v>45</v>
      </c>
      <c r="D51" s="36" t="s">
        <v>45</v>
      </c>
      <c r="E51" s="36" t="s">
        <v>45</v>
      </c>
      <c r="F51" s="37" t="s">
        <v>45</v>
      </c>
      <c r="G51" s="35" t="s">
        <v>45</v>
      </c>
      <c r="H51" s="36" t="s">
        <v>45</v>
      </c>
      <c r="I51" s="36" t="s">
        <v>45</v>
      </c>
      <c r="J51" s="36" t="s">
        <v>45</v>
      </c>
      <c r="K51" s="37" t="s">
        <v>45</v>
      </c>
    </row>
    <row r="53" spans="1:11" x14ac:dyDescent="0.25">
      <c r="A53" s="4" t="s">
        <v>39</v>
      </c>
      <c r="B53" s="39" t="s">
        <v>45</v>
      </c>
      <c r="C53" s="40" t="s">
        <v>45</v>
      </c>
      <c r="D53" s="40" t="s">
        <v>45</v>
      </c>
      <c r="E53" s="40" t="s">
        <v>45</v>
      </c>
      <c r="F53" s="41" t="s">
        <v>45</v>
      </c>
      <c r="G53" s="39" t="s">
        <v>45</v>
      </c>
      <c r="H53" s="40" t="s">
        <v>45</v>
      </c>
      <c r="I53" s="40" t="s">
        <v>45</v>
      </c>
      <c r="J53" s="40" t="s">
        <v>45</v>
      </c>
      <c r="K53" s="41" t="s">
        <v>45</v>
      </c>
    </row>
    <row r="55" spans="1:11" x14ac:dyDescent="0.25">
      <c r="A55" s="4" t="s">
        <v>40</v>
      </c>
      <c r="B55" s="42" t="s">
        <v>45</v>
      </c>
      <c r="C55" s="43" t="s">
        <v>45</v>
      </c>
      <c r="D55" s="43" t="s">
        <v>45</v>
      </c>
      <c r="E55" s="43" t="s">
        <v>45</v>
      </c>
      <c r="F55" s="44" t="s">
        <v>45</v>
      </c>
      <c r="G55" s="42" t="s">
        <v>45</v>
      </c>
      <c r="H55" s="43" t="s">
        <v>45</v>
      </c>
      <c r="I55" s="43" t="s">
        <v>45</v>
      </c>
      <c r="J55" s="43" t="s">
        <v>45</v>
      </c>
      <c r="K55" s="44" t="s">
        <v>45</v>
      </c>
    </row>
    <row r="58" spans="1:11" x14ac:dyDescent="0.25">
      <c r="A58" t="s">
        <v>41</v>
      </c>
    </row>
    <row r="59" spans="1:11" ht="48.75" customHeight="1" x14ac:dyDescent="0.25">
      <c r="A59" s="45" t="s">
        <v>42</v>
      </c>
      <c r="B59" s="45"/>
      <c r="C59" s="45"/>
      <c r="D59" s="45"/>
      <c r="E59" s="45"/>
      <c r="F59" s="45"/>
      <c r="G59" s="45"/>
      <c r="H59" s="45"/>
      <c r="I59" s="45"/>
      <c r="J59" s="45"/>
      <c r="K59" s="45"/>
    </row>
    <row r="60" spans="1:11" x14ac:dyDescent="0.25">
      <c r="A60" t="s">
        <v>43</v>
      </c>
    </row>
  </sheetData>
  <mergeCells count="1">
    <mergeCell ref="A59:K59"/>
  </mergeCells>
  <pageMargins left="0.7" right="0.7" top="1.0729166670000001" bottom="0.75" header="0.3" footer="0.3"/>
  <pageSetup scale="63" orientation="portrait" r:id="rId1"/>
  <headerFooter>
    <oddHeader>&amp;LAHCCCS Competitive Contract Expansion (CCE) YH20-0002
Section F - Rate Development Information 
Document - Administrative Cost Bid Submission</oddHeader>
    <oddFooter>&amp;Las of 04/29/21&amp;CPage 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623708-CB16-4862-8734-D8846D3A512D}">
  <sheetPr>
    <pageSetUpPr fitToPage="1"/>
  </sheetPr>
  <dimension ref="A1:K60"/>
  <sheetViews>
    <sheetView tabSelected="1" zoomScaleNormal="100" zoomScaleSheetLayoutView="112" workbookViewId="0"/>
  </sheetViews>
  <sheetFormatPr defaultRowHeight="15" x14ac:dyDescent="0.25"/>
  <cols>
    <col min="1" max="1" width="53.7109375" customWidth="1"/>
    <col min="2" max="6" width="15.28515625" bestFit="1" customWidth="1"/>
    <col min="7" max="11" width="14.28515625" bestFit="1" customWidth="1"/>
  </cols>
  <sheetData>
    <row r="1" spans="1:11" ht="15.75" thickBot="1" x14ac:dyDescent="0.3">
      <c r="A1" s="5" t="s">
        <v>0</v>
      </c>
      <c r="B1" s="6"/>
      <c r="C1" s="6"/>
      <c r="D1" s="7"/>
      <c r="E1" s="8"/>
      <c r="F1" s="9"/>
      <c r="G1" s="8"/>
      <c r="H1" s="8"/>
      <c r="I1" s="8"/>
      <c r="J1" s="8"/>
      <c r="K1" s="9"/>
    </row>
    <row r="2" spans="1:11" ht="15.75" thickBot="1" x14ac:dyDescent="0.3">
      <c r="A2" s="10"/>
      <c r="B2" s="5" t="s">
        <v>1</v>
      </c>
      <c r="C2" s="6"/>
      <c r="D2" s="6"/>
      <c r="E2" s="8"/>
      <c r="F2" s="9"/>
      <c r="G2" s="5" t="s">
        <v>44</v>
      </c>
      <c r="H2" s="6"/>
      <c r="I2" s="6"/>
      <c r="J2" s="8"/>
      <c r="K2" s="9"/>
    </row>
    <row r="3" spans="1:11" ht="15.75" thickBot="1" x14ac:dyDescent="0.3">
      <c r="A3" s="12" t="s">
        <v>2</v>
      </c>
      <c r="B3" s="34" t="s">
        <v>3</v>
      </c>
      <c r="C3" s="26" t="s">
        <v>4</v>
      </c>
      <c r="D3" s="26" t="s">
        <v>5</v>
      </c>
      <c r="E3" s="26" t="s">
        <v>6</v>
      </c>
      <c r="F3" s="27" t="s">
        <v>7</v>
      </c>
      <c r="G3" s="34" t="s">
        <v>3</v>
      </c>
      <c r="H3" s="26" t="s">
        <v>4</v>
      </c>
      <c r="I3" s="26" t="s">
        <v>5</v>
      </c>
      <c r="J3" s="26" t="s">
        <v>6</v>
      </c>
      <c r="K3" s="27" t="s">
        <v>7</v>
      </c>
    </row>
    <row r="4" spans="1:11" x14ac:dyDescent="0.25">
      <c r="A4" s="1" t="s">
        <v>8</v>
      </c>
      <c r="B4" s="17">
        <v>1268029.8642196348</v>
      </c>
      <c r="C4" s="18">
        <v>1293390.4615040275</v>
      </c>
      <c r="D4" s="18">
        <v>1319258.2707341081</v>
      </c>
      <c r="E4" s="18">
        <v>1345643.4361487902</v>
      </c>
      <c r="F4" s="19">
        <v>1372556.3048717659</v>
      </c>
      <c r="G4" s="17">
        <v>47539.963420763277</v>
      </c>
      <c r="H4" s="18">
        <v>48490.76268917854</v>
      </c>
      <c r="I4" s="18">
        <v>49460.577942962111</v>
      </c>
      <c r="J4" s="18">
        <v>50449.789501821353</v>
      </c>
      <c r="K4" s="19">
        <v>51458.785291857785</v>
      </c>
    </row>
    <row r="5" spans="1:11" x14ac:dyDescent="0.25">
      <c r="A5" s="1" t="s">
        <v>9</v>
      </c>
      <c r="B5" s="20">
        <v>6170658.9647315489</v>
      </c>
      <c r="C5" s="11">
        <v>6294072.1440261798</v>
      </c>
      <c r="D5" s="11">
        <v>6419953.5869067032</v>
      </c>
      <c r="E5" s="11">
        <v>6548352.6586448373</v>
      </c>
      <c r="F5" s="21">
        <v>6679319.7118177339</v>
      </c>
      <c r="G5" s="20">
        <v>629299.3889501713</v>
      </c>
      <c r="H5" s="11">
        <v>641885.37672917475</v>
      </c>
      <c r="I5" s="11">
        <v>654723.08426375827</v>
      </c>
      <c r="J5" s="11">
        <v>667817.54594903346</v>
      </c>
      <c r="K5" s="21">
        <v>681173.89686801413</v>
      </c>
    </row>
    <row r="6" spans="1:11" x14ac:dyDescent="0.25">
      <c r="A6" s="1" t="s">
        <v>10</v>
      </c>
      <c r="B6" s="20">
        <v>3500109.6151934755</v>
      </c>
      <c r="C6" s="11">
        <v>3570111.8074973449</v>
      </c>
      <c r="D6" s="11">
        <v>3641514.0436472921</v>
      </c>
      <c r="E6" s="11">
        <v>3714344.3245202377</v>
      </c>
      <c r="F6" s="21">
        <v>3788631.2110106423</v>
      </c>
      <c r="G6" s="20">
        <v>131223.31560965386</v>
      </c>
      <c r="H6" s="11">
        <v>133847.78192184694</v>
      </c>
      <c r="I6" s="11">
        <v>136524.73756028389</v>
      </c>
      <c r="J6" s="11">
        <v>139255.23231148956</v>
      </c>
      <c r="K6" s="21">
        <v>142040.33695771935</v>
      </c>
    </row>
    <row r="7" spans="1:11" x14ac:dyDescent="0.25">
      <c r="A7" s="1" t="s">
        <v>11</v>
      </c>
      <c r="B7" s="20">
        <v>3225845.3193406719</v>
      </c>
      <c r="C7" s="11">
        <v>3290362.2257274855</v>
      </c>
      <c r="D7" s="11">
        <v>3356169.4702420351</v>
      </c>
      <c r="E7" s="11">
        <v>3423292.8596468759</v>
      </c>
      <c r="F7" s="21">
        <v>3491758.7168398136</v>
      </c>
      <c r="G7" s="20">
        <v>120940.817570471</v>
      </c>
      <c r="H7" s="11">
        <v>123359.63392188042</v>
      </c>
      <c r="I7" s="11">
        <v>125826.82660031803</v>
      </c>
      <c r="J7" s="11">
        <v>128343.36313232439</v>
      </c>
      <c r="K7" s="21">
        <v>130910.23039497087</v>
      </c>
    </row>
    <row r="8" spans="1:11" x14ac:dyDescent="0.25">
      <c r="A8" s="1" t="s">
        <v>12</v>
      </c>
      <c r="B8" s="20">
        <v>907386.84440185176</v>
      </c>
      <c r="C8" s="11">
        <v>925534.58128988883</v>
      </c>
      <c r="D8" s="11">
        <v>944045.2729156866</v>
      </c>
      <c r="E8" s="11">
        <v>962926.17837400036</v>
      </c>
      <c r="F8" s="21">
        <v>982184.70194148039</v>
      </c>
      <c r="G8" s="20">
        <v>34019.023217480069</v>
      </c>
      <c r="H8" s="11">
        <v>34699.403681829674</v>
      </c>
      <c r="I8" s="11">
        <v>35393.391755466269</v>
      </c>
      <c r="J8" s="11">
        <v>36101.259590575595</v>
      </c>
      <c r="K8" s="21">
        <v>36823.284782387105</v>
      </c>
    </row>
    <row r="9" spans="1:11" x14ac:dyDescent="0.25">
      <c r="A9" s="1" t="s">
        <v>13</v>
      </c>
      <c r="B9" s="20">
        <v>264843.80950208183</v>
      </c>
      <c r="C9" s="11">
        <v>270140.68569212349</v>
      </c>
      <c r="D9" s="11">
        <v>275543.49940596597</v>
      </c>
      <c r="E9" s="11">
        <v>281054.36939408531</v>
      </c>
      <c r="F9" s="21">
        <v>286675.45678196702</v>
      </c>
      <c r="G9" s="20">
        <v>9929.3126851496163</v>
      </c>
      <c r="H9" s="11">
        <v>10127.898938852608</v>
      </c>
      <c r="I9" s="11">
        <v>10330.456917629661</v>
      </c>
      <c r="J9" s="11">
        <v>10537.066055982254</v>
      </c>
      <c r="K9" s="21">
        <v>10747.807377101899</v>
      </c>
    </row>
    <row r="10" spans="1:11" x14ac:dyDescent="0.25">
      <c r="A10" s="1" t="s">
        <v>14</v>
      </c>
      <c r="B10" s="20">
        <v>2224369.8691153824</v>
      </c>
      <c r="C10" s="11">
        <v>2268857.2664976902</v>
      </c>
      <c r="D10" s="11">
        <v>2314234.4118276439</v>
      </c>
      <c r="E10" s="11">
        <v>2360519.1000641966</v>
      </c>
      <c r="F10" s="21">
        <v>2407729.4820654807</v>
      </c>
      <c r="G10" s="20">
        <v>83394.299452932275</v>
      </c>
      <c r="H10" s="11">
        <v>85062.185441990921</v>
      </c>
      <c r="I10" s="11">
        <v>86763.429150830736</v>
      </c>
      <c r="J10" s="11">
        <v>88498.697733847352</v>
      </c>
      <c r="K10" s="21">
        <v>90268.671688524293</v>
      </c>
    </row>
    <row r="11" spans="1:11" x14ac:dyDescent="0.25">
      <c r="A11" s="1" t="s">
        <v>15</v>
      </c>
      <c r="B11" s="20">
        <v>5587637.3188800383</v>
      </c>
      <c r="C11" s="11">
        <v>5699390.0652576396</v>
      </c>
      <c r="D11" s="11">
        <v>5813377.8665627921</v>
      </c>
      <c r="E11" s="11">
        <v>5929645.4238940477</v>
      </c>
      <c r="F11" s="21">
        <v>6048238.3323719287</v>
      </c>
      <c r="G11" s="20">
        <v>209487.23783530554</v>
      </c>
      <c r="H11" s="11">
        <v>213676.98259201166</v>
      </c>
      <c r="I11" s="11">
        <v>217950.52224385188</v>
      </c>
      <c r="J11" s="11">
        <v>222309.53268872891</v>
      </c>
      <c r="K11" s="21">
        <v>226755.72334250351</v>
      </c>
    </row>
    <row r="12" spans="1:11" x14ac:dyDescent="0.25">
      <c r="A12" s="1" t="s">
        <v>16</v>
      </c>
      <c r="B12" s="20">
        <v>2108529.8222055715</v>
      </c>
      <c r="C12" s="11">
        <v>2150700.4186496828</v>
      </c>
      <c r="D12" s="11">
        <v>2193714.4270226764</v>
      </c>
      <c r="E12" s="11">
        <v>2237588.7155631301</v>
      </c>
      <c r="F12" s="21">
        <v>2282340.4898743927</v>
      </c>
      <c r="G12" s="20">
        <v>79051.316887501132</v>
      </c>
      <c r="H12" s="11">
        <v>80632.343225251156</v>
      </c>
      <c r="I12" s="11">
        <v>82244.990089756175</v>
      </c>
      <c r="J12" s="11">
        <v>83889.889891551298</v>
      </c>
      <c r="K12" s="21">
        <v>85567.687689382321</v>
      </c>
    </row>
    <row r="13" spans="1:11" x14ac:dyDescent="0.25">
      <c r="A13" s="1" t="s">
        <v>17</v>
      </c>
      <c r="B13" s="20">
        <v>0</v>
      </c>
      <c r="C13" s="11">
        <v>0</v>
      </c>
      <c r="D13" s="11">
        <v>0</v>
      </c>
      <c r="E13" s="11">
        <v>0</v>
      </c>
      <c r="F13" s="21">
        <v>0</v>
      </c>
      <c r="G13" s="20">
        <v>0</v>
      </c>
      <c r="H13" s="11">
        <v>0</v>
      </c>
      <c r="I13" s="11">
        <v>0</v>
      </c>
      <c r="J13" s="11">
        <v>0</v>
      </c>
      <c r="K13" s="21">
        <v>0</v>
      </c>
    </row>
    <row r="14" spans="1:11" x14ac:dyDescent="0.25">
      <c r="A14" s="1" t="s">
        <v>18</v>
      </c>
      <c r="B14" s="20">
        <v>10110463.86489038</v>
      </c>
      <c r="C14" s="11">
        <v>10312673.142188188</v>
      </c>
      <c r="D14" s="11">
        <v>10518926.605031952</v>
      </c>
      <c r="E14" s="11">
        <v>10729305.137132591</v>
      </c>
      <c r="F14" s="21">
        <v>10943891.239875242</v>
      </c>
      <c r="G14" s="20">
        <v>379053.44019609329</v>
      </c>
      <c r="H14" s="11">
        <v>386634.50900001515</v>
      </c>
      <c r="I14" s="11">
        <v>394367.19918001548</v>
      </c>
      <c r="J14" s="11">
        <v>402254.5431636158</v>
      </c>
      <c r="K14" s="21">
        <v>410299.63402688812</v>
      </c>
    </row>
    <row r="15" spans="1:11" x14ac:dyDescent="0.25">
      <c r="A15" s="1" t="s">
        <v>19</v>
      </c>
      <c r="B15" s="20">
        <v>792053.52119278081</v>
      </c>
      <c r="C15" s="11">
        <v>807894.59161663649</v>
      </c>
      <c r="D15" s="11">
        <v>824052.4834489692</v>
      </c>
      <c r="E15" s="11">
        <v>840533.53311794857</v>
      </c>
      <c r="F15" s="21">
        <v>857344.20378030755</v>
      </c>
      <c r="G15" s="20">
        <v>29695.038332527383</v>
      </c>
      <c r="H15" s="11">
        <v>30288.939099177933</v>
      </c>
      <c r="I15" s="11">
        <v>30894.71788116149</v>
      </c>
      <c r="J15" s="11">
        <v>31512.612238784721</v>
      </c>
      <c r="K15" s="21">
        <v>32142.864483560417</v>
      </c>
    </row>
    <row r="16" spans="1:11" x14ac:dyDescent="0.25">
      <c r="A16" s="1" t="s">
        <v>20</v>
      </c>
      <c r="B16" s="20">
        <v>156520.30543546457</v>
      </c>
      <c r="C16" s="11">
        <v>159650.71154417386</v>
      </c>
      <c r="D16" s="11">
        <v>162843.72577505733</v>
      </c>
      <c r="E16" s="11">
        <v>166100.60029055848</v>
      </c>
      <c r="F16" s="21">
        <v>169422.61229636965</v>
      </c>
      <c r="G16" s="20">
        <v>5868.134343655991</v>
      </c>
      <c r="H16" s="11">
        <v>5985.4970305291108</v>
      </c>
      <c r="I16" s="11">
        <v>6105.2069711396935</v>
      </c>
      <c r="J16" s="11">
        <v>6227.3111105624876</v>
      </c>
      <c r="K16" s="21">
        <v>6351.8573327737377</v>
      </c>
    </row>
    <row r="17" spans="1:11" x14ac:dyDescent="0.25">
      <c r="A17" s="1" t="s">
        <v>21</v>
      </c>
      <c r="B17" s="20">
        <v>857044.11146979989</v>
      </c>
      <c r="C17" s="11">
        <v>874184.99369919591</v>
      </c>
      <c r="D17" s="11">
        <v>891668.69357317989</v>
      </c>
      <c r="E17" s="11">
        <v>909502.06744464347</v>
      </c>
      <c r="F17" s="21">
        <v>927692.10879353632</v>
      </c>
      <c r="G17" s="20">
        <v>32131.613662213895</v>
      </c>
      <c r="H17" s="11">
        <v>32774.245935458173</v>
      </c>
      <c r="I17" s="11">
        <v>33429.730854167341</v>
      </c>
      <c r="J17" s="11">
        <v>34098.32547125069</v>
      </c>
      <c r="K17" s="21">
        <v>34780.291980675705</v>
      </c>
    </row>
    <row r="18" spans="1:11" ht="18" thickBot="1" x14ac:dyDescent="0.3">
      <c r="A18" s="2" t="s">
        <v>22</v>
      </c>
      <c r="B18" s="20">
        <v>605275.47382421733</v>
      </c>
      <c r="C18" s="11">
        <v>617380.98330070172</v>
      </c>
      <c r="D18" s="11">
        <v>629728.60296671581</v>
      </c>
      <c r="E18" s="11">
        <v>642323.17502605019</v>
      </c>
      <c r="F18" s="21">
        <v>655169.63852657122</v>
      </c>
      <c r="G18" s="20">
        <v>22692.504882601399</v>
      </c>
      <c r="H18" s="11">
        <v>23146.354980253429</v>
      </c>
      <c r="I18" s="11">
        <v>23609.282079858498</v>
      </c>
      <c r="J18" s="11">
        <v>24081.467721455669</v>
      </c>
      <c r="K18" s="21">
        <v>24563.097075884783</v>
      </c>
    </row>
    <row r="19" spans="1:11" ht="15.75" thickBot="1" x14ac:dyDescent="0.3">
      <c r="A19" s="14" t="s">
        <v>23</v>
      </c>
      <c r="B19" s="31">
        <f>SUM(B4:B18)</f>
        <v>37778768.704402901</v>
      </c>
      <c r="C19" s="38">
        <f t="shared" ref="C19:F19" si="0">SUM(C4:C18)</f>
        <v>38534344.07849095</v>
      </c>
      <c r="D19" s="32">
        <f t="shared" si="0"/>
        <v>39305030.960060775</v>
      </c>
      <c r="E19" s="38">
        <f t="shared" si="0"/>
        <v>40091131.579261996</v>
      </c>
      <c r="F19" s="33">
        <f t="shared" si="0"/>
        <v>40892954.210847236</v>
      </c>
      <c r="G19" s="31">
        <f>SUM(G4:G18)</f>
        <v>1814325.4070465197</v>
      </c>
      <c r="H19" s="38">
        <f t="shared" ref="H19:K19" si="1">SUM(H4:H18)</f>
        <v>1850611.9151874506</v>
      </c>
      <c r="I19" s="32">
        <f t="shared" si="1"/>
        <v>1887624.1534911992</v>
      </c>
      <c r="J19" s="38">
        <f t="shared" si="1"/>
        <v>1925376.6365610235</v>
      </c>
      <c r="K19" s="33">
        <f t="shared" si="1"/>
        <v>1963884.1692922437</v>
      </c>
    </row>
    <row r="20" spans="1:11" ht="15.75" thickBot="1" x14ac:dyDescent="0.3">
      <c r="A20" s="16" t="s">
        <v>24</v>
      </c>
      <c r="B20" s="34" t="s">
        <v>3</v>
      </c>
      <c r="C20" s="26" t="s">
        <v>4</v>
      </c>
      <c r="D20" s="26" t="s">
        <v>5</v>
      </c>
      <c r="E20" s="26" t="s">
        <v>6</v>
      </c>
      <c r="F20" s="27" t="s">
        <v>7</v>
      </c>
      <c r="G20" s="34" t="s">
        <v>3</v>
      </c>
      <c r="H20" s="26" t="s">
        <v>4</v>
      </c>
      <c r="I20" s="26" t="s">
        <v>5</v>
      </c>
      <c r="J20" s="26" t="s">
        <v>6</v>
      </c>
      <c r="K20" s="27" t="s">
        <v>7</v>
      </c>
    </row>
    <row r="21" spans="1:11" x14ac:dyDescent="0.25">
      <c r="A21" s="1" t="s">
        <v>8</v>
      </c>
      <c r="B21" s="22">
        <v>644814.6108316672</v>
      </c>
      <c r="C21" s="13">
        <v>657710.90304830053</v>
      </c>
      <c r="D21" s="13">
        <v>670865.12110926653</v>
      </c>
      <c r="E21" s="13">
        <v>684282.42353145184</v>
      </c>
      <c r="F21" s="23">
        <v>697968.07200208085</v>
      </c>
      <c r="G21" s="22">
        <v>40295.958272548945</v>
      </c>
      <c r="H21" s="13">
        <v>41101.877437999923</v>
      </c>
      <c r="I21" s="13">
        <v>41923.914986759919</v>
      </c>
      <c r="J21" s="13">
        <v>42762.39328649512</v>
      </c>
      <c r="K21" s="23">
        <v>43617.64115222502</v>
      </c>
    </row>
    <row r="22" spans="1:11" x14ac:dyDescent="0.25">
      <c r="A22" s="1" t="s">
        <v>9</v>
      </c>
      <c r="B22" s="20">
        <v>0</v>
      </c>
      <c r="C22" s="11">
        <v>0</v>
      </c>
      <c r="D22" s="11">
        <v>0</v>
      </c>
      <c r="E22" s="11">
        <v>0</v>
      </c>
      <c r="F22" s="21">
        <v>0</v>
      </c>
      <c r="G22" s="20">
        <v>0</v>
      </c>
      <c r="H22" s="11">
        <v>0</v>
      </c>
      <c r="I22" s="11">
        <v>0</v>
      </c>
      <c r="J22" s="11">
        <v>0</v>
      </c>
      <c r="K22" s="21">
        <v>0</v>
      </c>
    </row>
    <row r="23" spans="1:11" x14ac:dyDescent="0.25">
      <c r="A23" s="1" t="s">
        <v>10</v>
      </c>
      <c r="B23" s="20">
        <v>1584792.6068409027</v>
      </c>
      <c r="C23" s="11">
        <v>1616488.4589777207</v>
      </c>
      <c r="D23" s="11">
        <v>1648818.2281572751</v>
      </c>
      <c r="E23" s="11">
        <v>1681794.5927204206</v>
      </c>
      <c r="F23" s="21">
        <v>1715430.484574829</v>
      </c>
      <c r="G23" s="20">
        <v>99037.360015057595</v>
      </c>
      <c r="H23" s="11">
        <v>101018.10721535874</v>
      </c>
      <c r="I23" s="11">
        <v>103038.46935966592</v>
      </c>
      <c r="J23" s="11">
        <v>105099.23874685924</v>
      </c>
      <c r="K23" s="21">
        <v>107201.22352179642</v>
      </c>
    </row>
    <row r="24" spans="1:11" x14ac:dyDescent="0.25">
      <c r="A24" s="1" t="s">
        <v>11</v>
      </c>
      <c r="B24" s="20">
        <v>547226.48322554748</v>
      </c>
      <c r="C24" s="11">
        <v>558171.01289005845</v>
      </c>
      <c r="D24" s="11">
        <v>569334.43314785964</v>
      </c>
      <c r="E24" s="11">
        <v>580721.12181081681</v>
      </c>
      <c r="F24" s="21">
        <v>592335.54424703319</v>
      </c>
      <c r="G24" s="20">
        <v>34197.450186883121</v>
      </c>
      <c r="H24" s="11">
        <v>34881.399190620781</v>
      </c>
      <c r="I24" s="11">
        <v>35579.027174433199</v>
      </c>
      <c r="J24" s="11">
        <v>36290.607717921863</v>
      </c>
      <c r="K24" s="21">
        <v>37016.419872280298</v>
      </c>
    </row>
    <row r="25" spans="1:11" x14ac:dyDescent="0.25">
      <c r="A25" s="1" t="s">
        <v>12</v>
      </c>
      <c r="B25" s="20">
        <v>65539.44044461711</v>
      </c>
      <c r="C25" s="11">
        <v>66850.22925350946</v>
      </c>
      <c r="D25" s="11">
        <v>68187.233838579647</v>
      </c>
      <c r="E25" s="11">
        <v>69550.978515351235</v>
      </c>
      <c r="F25" s="21">
        <v>70941.998085658255</v>
      </c>
      <c r="G25" s="20">
        <v>4095.7114075877239</v>
      </c>
      <c r="H25" s="11">
        <v>4177.6256357394786</v>
      </c>
      <c r="I25" s="11">
        <v>4261.178148454268</v>
      </c>
      <c r="J25" s="11">
        <v>4346.4017114233538</v>
      </c>
      <c r="K25" s="21">
        <v>4433.3297456518212</v>
      </c>
    </row>
    <row r="26" spans="1:11" x14ac:dyDescent="0.25">
      <c r="A26" s="1" t="s">
        <v>13</v>
      </c>
      <c r="B26" s="20">
        <v>93136.158613241671</v>
      </c>
      <c r="C26" s="11">
        <v>94998.881785506499</v>
      </c>
      <c r="D26" s="11">
        <v>96898.859421216635</v>
      </c>
      <c r="E26" s="11">
        <v>98836.836609640974</v>
      </c>
      <c r="F26" s="21">
        <v>100813.57334183379</v>
      </c>
      <c r="G26" s="20">
        <v>5820.2942335691478</v>
      </c>
      <c r="H26" s="11">
        <v>5936.7001182405311</v>
      </c>
      <c r="I26" s="11">
        <v>6055.4341206053414</v>
      </c>
      <c r="J26" s="11">
        <v>6176.542803017448</v>
      </c>
      <c r="K26" s="21">
        <v>6300.0736590777969</v>
      </c>
    </row>
    <row r="27" spans="1:11" x14ac:dyDescent="0.25">
      <c r="A27" s="1" t="s">
        <v>14</v>
      </c>
      <c r="B27" s="20">
        <v>23956.098241100721</v>
      </c>
      <c r="C27" s="11">
        <v>24435.220205922735</v>
      </c>
      <c r="D27" s="11">
        <v>24923.924610041191</v>
      </c>
      <c r="E27" s="11">
        <v>25422.403102242017</v>
      </c>
      <c r="F27" s="21">
        <v>25930.851164286858</v>
      </c>
      <c r="G27" s="20">
        <v>1497.0720558757375</v>
      </c>
      <c r="H27" s="11">
        <v>1527.0134969932524</v>
      </c>
      <c r="I27" s="11">
        <v>1557.5537669331175</v>
      </c>
      <c r="J27" s="11">
        <v>1588.7048422717799</v>
      </c>
      <c r="K27" s="21">
        <v>1620.4789391172155</v>
      </c>
    </row>
    <row r="28" spans="1:11" x14ac:dyDescent="0.25">
      <c r="A28" s="1" t="s">
        <v>15</v>
      </c>
      <c r="B28" s="20">
        <v>856124.41428114357</v>
      </c>
      <c r="C28" s="11">
        <v>873246.90256676648</v>
      </c>
      <c r="D28" s="11">
        <v>890711.84061810188</v>
      </c>
      <c r="E28" s="11">
        <v>908526.07743046398</v>
      </c>
      <c r="F28" s="21">
        <v>926696.59897907323</v>
      </c>
      <c r="G28" s="20">
        <v>132753.83314635852</v>
      </c>
      <c r="H28" s="11">
        <v>135408.90980928569</v>
      </c>
      <c r="I28" s="11">
        <v>138117.08800547139</v>
      </c>
      <c r="J28" s="11">
        <v>140879.42976558083</v>
      </c>
      <c r="K28" s="21">
        <v>143697.01836089246</v>
      </c>
    </row>
    <row r="29" spans="1:11" x14ac:dyDescent="0.25">
      <c r="A29" s="1" t="s">
        <v>16</v>
      </c>
      <c r="B29" s="20">
        <v>515697.49241659167</v>
      </c>
      <c r="C29" s="11">
        <v>526011.44226492348</v>
      </c>
      <c r="D29" s="11">
        <v>536531.671110222</v>
      </c>
      <c r="E29" s="11">
        <v>547262.30453242641</v>
      </c>
      <c r="F29" s="21">
        <v>558207.55062307499</v>
      </c>
      <c r="G29" s="20">
        <v>32227.130537372374</v>
      </c>
      <c r="H29" s="11">
        <v>32871.673148119822</v>
      </c>
      <c r="I29" s="11">
        <v>33529.106611082221</v>
      </c>
      <c r="J29" s="11">
        <v>34199.688743303865</v>
      </c>
      <c r="K29" s="21">
        <v>34883.682518169946</v>
      </c>
    </row>
    <row r="30" spans="1:11" x14ac:dyDescent="0.25">
      <c r="A30" s="1" t="s">
        <v>17</v>
      </c>
      <c r="B30" s="20">
        <v>6692674.6455255812</v>
      </c>
      <c r="C30" s="11">
        <v>6826528.138436093</v>
      </c>
      <c r="D30" s="11">
        <v>6963058.7012048149</v>
      </c>
      <c r="E30" s="11">
        <v>7102319.8752289116</v>
      </c>
      <c r="F30" s="21">
        <v>7244366.27273349</v>
      </c>
      <c r="G30" s="20">
        <v>491291.65359005961</v>
      </c>
      <c r="H30" s="11">
        <v>501117.48666186084</v>
      </c>
      <c r="I30" s="11">
        <v>511139.83639509807</v>
      </c>
      <c r="J30" s="11">
        <v>521362.63312300004</v>
      </c>
      <c r="K30" s="21">
        <v>531789.88578546001</v>
      </c>
    </row>
    <row r="31" spans="1:11" x14ac:dyDescent="0.25">
      <c r="A31" s="1" t="s">
        <v>18</v>
      </c>
      <c r="B31" s="20">
        <v>226937.50133111881</v>
      </c>
      <c r="C31" s="11">
        <v>231476.25135774119</v>
      </c>
      <c r="D31" s="11">
        <v>236105.77638489602</v>
      </c>
      <c r="E31" s="11">
        <v>240827.89191259394</v>
      </c>
      <c r="F31" s="21">
        <v>245644.44975084582</v>
      </c>
      <c r="G31" s="20">
        <v>14181.84999300916</v>
      </c>
      <c r="H31" s="11">
        <v>14465.486992869344</v>
      </c>
      <c r="I31" s="11">
        <v>14754.796732726731</v>
      </c>
      <c r="J31" s="11">
        <v>15049.892667381266</v>
      </c>
      <c r="K31" s="21">
        <v>15350.890520728892</v>
      </c>
    </row>
    <row r="32" spans="1:11" ht="17.25" x14ac:dyDescent="0.25">
      <c r="A32" s="1" t="s">
        <v>25</v>
      </c>
      <c r="B32" s="20">
        <v>3254852.6096907808</v>
      </c>
      <c r="C32" s="11">
        <v>3319949.6618845966</v>
      </c>
      <c r="D32" s="11">
        <v>3386348.6551222885</v>
      </c>
      <c r="E32" s="11">
        <v>3454075.6282247342</v>
      </c>
      <c r="F32" s="21">
        <v>3523157.140789229</v>
      </c>
      <c r="G32" s="20">
        <v>8316.8080721816241</v>
      </c>
      <c r="H32" s="11">
        <v>8483.1442336252567</v>
      </c>
      <c r="I32" s="11">
        <v>8652.8071182977619</v>
      </c>
      <c r="J32" s="11">
        <v>8825.8632606637166</v>
      </c>
      <c r="K32" s="21">
        <v>9002.3805258769917</v>
      </c>
    </row>
    <row r="33" spans="1:11" x14ac:dyDescent="0.25">
      <c r="A33" s="1" t="s">
        <v>19</v>
      </c>
      <c r="B33" s="20">
        <v>0</v>
      </c>
      <c r="C33" s="11">
        <v>0</v>
      </c>
      <c r="D33" s="11">
        <v>0</v>
      </c>
      <c r="E33" s="11">
        <v>0</v>
      </c>
      <c r="F33" s="21">
        <v>0</v>
      </c>
      <c r="G33" s="20">
        <v>0</v>
      </c>
      <c r="H33" s="11">
        <v>0</v>
      </c>
      <c r="I33" s="11">
        <v>0</v>
      </c>
      <c r="J33" s="11">
        <v>0</v>
      </c>
      <c r="K33" s="21">
        <v>0</v>
      </c>
    </row>
    <row r="34" spans="1:11" x14ac:dyDescent="0.25">
      <c r="A34" s="1" t="s">
        <v>20</v>
      </c>
      <c r="B34" s="20">
        <v>10653.778684402399</v>
      </c>
      <c r="C34" s="11">
        <v>10866.854258090447</v>
      </c>
      <c r="D34" s="11">
        <v>11084.191343252256</v>
      </c>
      <c r="E34" s="11">
        <v>11305.875170117301</v>
      </c>
      <c r="F34" s="21">
        <v>11531.992673519646</v>
      </c>
      <c r="G34" s="20">
        <v>665.77930167857642</v>
      </c>
      <c r="H34" s="11">
        <v>679.09488771214797</v>
      </c>
      <c r="I34" s="11">
        <v>692.67678546639092</v>
      </c>
      <c r="J34" s="11">
        <v>706.53032117571877</v>
      </c>
      <c r="K34" s="21">
        <v>720.6609275992331</v>
      </c>
    </row>
    <row r="35" spans="1:11" x14ac:dyDescent="0.25">
      <c r="A35" s="1" t="s">
        <v>21</v>
      </c>
      <c r="B35" s="20">
        <v>102771.71788863439</v>
      </c>
      <c r="C35" s="11">
        <v>104827.15224640707</v>
      </c>
      <c r="D35" s="11">
        <v>106923.69529133521</v>
      </c>
      <c r="E35" s="11">
        <v>109062.16919716191</v>
      </c>
      <c r="F35" s="21">
        <v>111243.41258110515</v>
      </c>
      <c r="G35" s="20">
        <v>6422.4426464177805</v>
      </c>
      <c r="H35" s="11">
        <v>6550.8914993461358</v>
      </c>
      <c r="I35" s="11">
        <v>6681.9093293330588</v>
      </c>
      <c r="J35" s="11">
        <v>6815.5475159197204</v>
      </c>
      <c r="K35" s="21">
        <v>6951.8584662381145</v>
      </c>
    </row>
    <row r="36" spans="1:11" ht="17.25" x14ac:dyDescent="0.25">
      <c r="A36" s="3" t="s">
        <v>26</v>
      </c>
      <c r="B36" s="20">
        <v>311257.0424071853</v>
      </c>
      <c r="C36" s="11">
        <v>317482.18325532903</v>
      </c>
      <c r="D36" s="11">
        <v>323831.82692043559</v>
      </c>
      <c r="E36" s="11">
        <v>330308.46345884429</v>
      </c>
      <c r="F36" s="21">
        <v>336914.63272802118</v>
      </c>
      <c r="G36" s="20">
        <v>1743717.4416999365</v>
      </c>
      <c r="H36" s="11">
        <v>1778591.7905339352</v>
      </c>
      <c r="I36" s="11">
        <v>1814163.626344614</v>
      </c>
      <c r="J36" s="11">
        <v>1850446.8988715063</v>
      </c>
      <c r="K36" s="21">
        <v>1887455.8368489365</v>
      </c>
    </row>
    <row r="37" spans="1:11" ht="18" thickBot="1" x14ac:dyDescent="0.3">
      <c r="A37" s="2" t="s">
        <v>22</v>
      </c>
      <c r="B37" s="20">
        <v>0</v>
      </c>
      <c r="C37" s="11">
        <v>0</v>
      </c>
      <c r="D37" s="11">
        <v>0</v>
      </c>
      <c r="E37" s="11">
        <v>0</v>
      </c>
      <c r="F37" s="21">
        <v>0</v>
      </c>
      <c r="G37" s="20">
        <v>0</v>
      </c>
      <c r="H37" s="11">
        <v>0</v>
      </c>
      <c r="I37" s="11">
        <v>0</v>
      </c>
      <c r="J37" s="11">
        <v>0</v>
      </c>
      <c r="K37" s="21">
        <v>0</v>
      </c>
    </row>
    <row r="38" spans="1:11" ht="15.75" thickBot="1" x14ac:dyDescent="0.3">
      <c r="A38" s="14" t="s">
        <v>27</v>
      </c>
      <c r="B38" s="31">
        <f>SUM(B21:B37)</f>
        <v>14930434.600422515</v>
      </c>
      <c r="C38" s="38">
        <f t="shared" ref="C38:F38" si="2">SUM(C21:C37)</f>
        <v>15229043.292430967</v>
      </c>
      <c r="D38" s="32">
        <f t="shared" si="2"/>
        <v>15533624.158279585</v>
      </c>
      <c r="E38" s="38">
        <f t="shared" si="2"/>
        <v>15844296.641445177</v>
      </c>
      <c r="F38" s="33">
        <f t="shared" si="2"/>
        <v>16161182.574274082</v>
      </c>
      <c r="G38" s="31">
        <f>SUM(G21:G37)</f>
        <v>2614520.7851585364</v>
      </c>
      <c r="H38" s="38">
        <f t="shared" ref="H38:K38" si="3">SUM(H21:H37)</f>
        <v>2666811.2008617073</v>
      </c>
      <c r="I38" s="32">
        <f t="shared" si="3"/>
        <v>2720147.4248789414</v>
      </c>
      <c r="J38" s="38">
        <f t="shared" si="3"/>
        <v>2774550.3733765204</v>
      </c>
      <c r="K38" s="33">
        <f t="shared" si="3"/>
        <v>2830041.380844051</v>
      </c>
    </row>
    <row r="39" spans="1:11" ht="15.75" thickBot="1" x14ac:dyDescent="0.3">
      <c r="A39" s="16" t="s">
        <v>28</v>
      </c>
      <c r="B39" s="34" t="s">
        <v>3</v>
      </c>
      <c r="C39" s="26" t="s">
        <v>4</v>
      </c>
      <c r="D39" s="26" t="s">
        <v>5</v>
      </c>
      <c r="E39" s="26" t="s">
        <v>6</v>
      </c>
      <c r="F39" s="27" t="s">
        <v>7</v>
      </c>
      <c r="G39" s="34" t="s">
        <v>3</v>
      </c>
      <c r="H39" s="26" t="s">
        <v>4</v>
      </c>
      <c r="I39" s="26" t="s">
        <v>5</v>
      </c>
      <c r="J39" s="26" t="s">
        <v>6</v>
      </c>
      <c r="K39" s="27" t="s">
        <v>7</v>
      </c>
    </row>
    <row r="40" spans="1:11" x14ac:dyDescent="0.25">
      <c r="A40" s="1" t="s">
        <v>29</v>
      </c>
      <c r="B40" s="20">
        <v>90348.460017849182</v>
      </c>
      <c r="C40" s="11">
        <v>92155.429218206162</v>
      </c>
      <c r="D40" s="11">
        <v>93998.537802570281</v>
      </c>
      <c r="E40" s="11">
        <v>95878.508558621688</v>
      </c>
      <c r="F40" s="21">
        <v>97796.078729794128</v>
      </c>
      <c r="G40" s="20">
        <v>7038.8085856707894</v>
      </c>
      <c r="H40" s="11">
        <v>7179.5847573842057</v>
      </c>
      <c r="I40" s="11">
        <v>7323.1764525318895</v>
      </c>
      <c r="J40" s="11">
        <v>7469.6399815825271</v>
      </c>
      <c r="K40" s="21">
        <v>7619.0327812141777</v>
      </c>
    </row>
    <row r="41" spans="1:11" x14ac:dyDescent="0.25">
      <c r="A41" s="1" t="s">
        <v>30</v>
      </c>
      <c r="B41" s="20">
        <v>0</v>
      </c>
      <c r="C41" s="11">
        <v>0</v>
      </c>
      <c r="D41" s="11">
        <v>0</v>
      </c>
      <c r="E41" s="11">
        <v>0</v>
      </c>
      <c r="F41" s="21">
        <v>0</v>
      </c>
      <c r="G41" s="20">
        <v>0</v>
      </c>
      <c r="H41" s="11">
        <v>0</v>
      </c>
      <c r="I41" s="11">
        <v>0</v>
      </c>
      <c r="J41" s="11">
        <v>0</v>
      </c>
      <c r="K41" s="21">
        <v>0</v>
      </c>
    </row>
    <row r="42" spans="1:11" x14ac:dyDescent="0.25">
      <c r="A42" s="1" t="s">
        <v>31</v>
      </c>
      <c r="B42" s="20">
        <v>1335778.4324083056</v>
      </c>
      <c r="C42" s="11">
        <v>1362494.0010564716</v>
      </c>
      <c r="D42" s="11">
        <v>1389743.8810776011</v>
      </c>
      <c r="E42" s="11">
        <v>1417538.7586991531</v>
      </c>
      <c r="F42" s="21">
        <v>1445889.5338731362</v>
      </c>
      <c r="G42" s="20">
        <v>104066.95030255015</v>
      </c>
      <c r="H42" s="11">
        <v>106148.28930860115</v>
      </c>
      <c r="I42" s="11">
        <v>108271.25509477317</v>
      </c>
      <c r="J42" s="11">
        <v>110436.68019666863</v>
      </c>
      <c r="K42" s="21">
        <v>112645.41380060201</v>
      </c>
    </row>
    <row r="43" spans="1:11" x14ac:dyDescent="0.25">
      <c r="A43" s="1" t="s">
        <v>32</v>
      </c>
      <c r="B43" s="20">
        <v>142682.59527379854</v>
      </c>
      <c r="C43" s="11">
        <v>145536.24717927451</v>
      </c>
      <c r="D43" s="11">
        <v>148446.97212286</v>
      </c>
      <c r="E43" s="11">
        <v>151415.91156531719</v>
      </c>
      <c r="F43" s="21">
        <v>154444.22979662355</v>
      </c>
      <c r="G43" s="20">
        <v>11116.022082065279</v>
      </c>
      <c r="H43" s="11">
        <v>11338.342523706586</v>
      </c>
      <c r="I43" s="11">
        <v>11565.109374180718</v>
      </c>
      <c r="J43" s="11">
        <v>11796.411561664332</v>
      </c>
      <c r="K43" s="21">
        <v>12032.339792897619</v>
      </c>
    </row>
    <row r="44" spans="1:11" x14ac:dyDescent="0.25">
      <c r="A44" s="1" t="s">
        <v>33</v>
      </c>
      <c r="B44" s="20">
        <v>244334.99417082421</v>
      </c>
      <c r="C44" s="11">
        <v>249221.69405424071</v>
      </c>
      <c r="D44" s="11">
        <v>254206.12793532552</v>
      </c>
      <c r="E44" s="11">
        <v>259290.25049403205</v>
      </c>
      <c r="F44" s="21">
        <v>264476.05550391268</v>
      </c>
      <c r="G44" s="20">
        <v>19035.490526453374</v>
      </c>
      <c r="H44" s="11">
        <v>19416.200336982442</v>
      </c>
      <c r="I44" s="11">
        <v>19804.524343722092</v>
      </c>
      <c r="J44" s="11">
        <v>20200.614830596536</v>
      </c>
      <c r="K44" s="21">
        <v>20604.627127208467</v>
      </c>
    </row>
    <row r="45" spans="1:11" x14ac:dyDescent="0.25">
      <c r="A45" s="1" t="s">
        <v>34</v>
      </c>
      <c r="B45" s="20">
        <v>1021822.1113113522</v>
      </c>
      <c r="C45" s="11">
        <v>1042258.5535375793</v>
      </c>
      <c r="D45" s="11">
        <v>1063103.7246083308</v>
      </c>
      <c r="E45" s="11">
        <v>1084365.7991004975</v>
      </c>
      <c r="F45" s="21">
        <v>1106053.1150825075</v>
      </c>
      <c r="G45" s="20">
        <v>79607.447085491804</v>
      </c>
      <c r="H45" s="11">
        <v>81199.596027201638</v>
      </c>
      <c r="I45" s="11">
        <v>82823.587947745677</v>
      </c>
      <c r="J45" s="11">
        <v>84480.059706700587</v>
      </c>
      <c r="K45" s="21">
        <v>86169.660900834599</v>
      </c>
    </row>
    <row r="46" spans="1:11" x14ac:dyDescent="0.25">
      <c r="A46" s="1" t="s">
        <v>35</v>
      </c>
      <c r="B46" s="20">
        <v>1339832.2465957985</v>
      </c>
      <c r="C46" s="11">
        <v>1366628.8915277144</v>
      </c>
      <c r="D46" s="11">
        <v>1393961.4693582687</v>
      </c>
      <c r="E46" s="11">
        <v>1421840.6987454342</v>
      </c>
      <c r="F46" s="21">
        <v>1450277.512720343</v>
      </c>
      <c r="G46" s="20">
        <v>104382.7722003667</v>
      </c>
      <c r="H46" s="11">
        <v>106470.42764437404</v>
      </c>
      <c r="I46" s="11">
        <v>108599.83619726152</v>
      </c>
      <c r="J46" s="11">
        <v>110771.83292120676</v>
      </c>
      <c r="K46" s="21">
        <v>112987.2695796309</v>
      </c>
    </row>
    <row r="47" spans="1:11" ht="18" thickBot="1" x14ac:dyDescent="0.3">
      <c r="A47" s="2" t="s">
        <v>22</v>
      </c>
      <c r="B47" s="24">
        <v>189035.96491606371</v>
      </c>
      <c r="C47" s="15">
        <v>192816.68421438499</v>
      </c>
      <c r="D47" s="15">
        <v>196673.0178986727</v>
      </c>
      <c r="E47" s="15">
        <v>200606.47825664617</v>
      </c>
      <c r="F47" s="25">
        <v>204618.60782177909</v>
      </c>
      <c r="G47" s="24">
        <v>14727.290012346435</v>
      </c>
      <c r="H47" s="15">
        <v>15021.835812593365</v>
      </c>
      <c r="I47" s="15">
        <v>15322.272528845233</v>
      </c>
      <c r="J47" s="15">
        <v>15628.717979422137</v>
      </c>
      <c r="K47" s="25">
        <v>15941.292339010581</v>
      </c>
    </row>
    <row r="48" spans="1:11" ht="15.75" thickBot="1" x14ac:dyDescent="0.3">
      <c r="A48" s="14" t="s">
        <v>36</v>
      </c>
      <c r="B48" s="28">
        <f>SUM(B40:B47)</f>
        <v>4363834.8046939922</v>
      </c>
      <c r="C48" s="29">
        <f t="shared" ref="C48:F48" si="4">SUM(C40:C47)</f>
        <v>4451111.5007878719</v>
      </c>
      <c r="D48" s="29">
        <f t="shared" si="4"/>
        <v>4540133.7308036285</v>
      </c>
      <c r="E48" s="29">
        <f t="shared" si="4"/>
        <v>4630936.4054197026</v>
      </c>
      <c r="F48" s="30">
        <f t="shared" si="4"/>
        <v>4723555.1335280966</v>
      </c>
      <c r="G48" s="28">
        <f>SUM(G40:G47)</f>
        <v>339974.7807949445</v>
      </c>
      <c r="H48" s="29">
        <f t="shared" ref="H48:K48" si="5">SUM(H40:H47)</f>
        <v>346774.27641084336</v>
      </c>
      <c r="I48" s="29">
        <f t="shared" si="5"/>
        <v>353709.76193906029</v>
      </c>
      <c r="J48" s="29">
        <f t="shared" si="5"/>
        <v>360783.95717784151</v>
      </c>
      <c r="K48" s="30">
        <f t="shared" si="5"/>
        <v>367999.63632139837</v>
      </c>
    </row>
    <row r="49" spans="1:11" ht="15.75" thickBot="1" x14ac:dyDescent="0.3">
      <c r="A49" s="4" t="s">
        <v>37</v>
      </c>
      <c r="B49" s="28">
        <f>B48+B38+B19</f>
        <v>57073038.109519407</v>
      </c>
      <c r="C49" s="29">
        <f t="shared" ref="C49:F49" si="6">C48+C38+C19</f>
        <v>58214498.871709794</v>
      </c>
      <c r="D49" s="29">
        <f t="shared" si="6"/>
        <v>59378788.849143989</v>
      </c>
      <c r="E49" s="29">
        <f t="shared" si="6"/>
        <v>60566364.626126871</v>
      </c>
      <c r="F49" s="30">
        <f t="shared" si="6"/>
        <v>61777691.918649413</v>
      </c>
      <c r="G49" s="28">
        <f>G48+G38+G19</f>
        <v>4768820.9730000012</v>
      </c>
      <c r="H49" s="29">
        <f t="shared" ref="H49:K49" si="7">H48+H38+H19</f>
        <v>4864197.3924600016</v>
      </c>
      <c r="I49" s="29">
        <f t="shared" si="7"/>
        <v>4961481.3403092008</v>
      </c>
      <c r="J49" s="29">
        <f t="shared" si="7"/>
        <v>5060710.9671153855</v>
      </c>
      <c r="K49" s="30">
        <f t="shared" si="7"/>
        <v>5161925.1864576936</v>
      </c>
    </row>
    <row r="50" spans="1:11" ht="15.75" thickBot="1" x14ac:dyDescent="0.3"/>
    <row r="51" spans="1:11" ht="18" thickBot="1" x14ac:dyDescent="0.3">
      <c r="A51" s="4" t="s">
        <v>38</v>
      </c>
      <c r="B51" s="35">
        <v>27095154.791166175</v>
      </c>
      <c r="C51" s="36">
        <v>27637057.8869895</v>
      </c>
      <c r="D51" s="36">
        <v>28189799.044729292</v>
      </c>
      <c r="E51" s="36">
        <v>28753595.02562388</v>
      </c>
      <c r="F51" s="37">
        <v>29328666.92613636</v>
      </c>
      <c r="G51" s="35">
        <v>2263975.1923990012</v>
      </c>
      <c r="H51" s="36">
        <v>2309254.6962469812</v>
      </c>
      <c r="I51" s="36">
        <v>2355439.7901719208</v>
      </c>
      <c r="J51" s="36">
        <v>2402548.5859753592</v>
      </c>
      <c r="K51" s="37">
        <v>2450599.5576948663</v>
      </c>
    </row>
    <row r="53" spans="1:11" ht="15.75" thickBot="1" x14ac:dyDescent="0.3">
      <c r="A53" s="4" t="s">
        <v>39</v>
      </c>
      <c r="B53" s="39"/>
      <c r="C53" s="40"/>
      <c r="D53" s="40"/>
      <c r="E53" s="40"/>
      <c r="F53" s="41"/>
      <c r="G53" s="39"/>
      <c r="H53" s="40"/>
      <c r="I53" s="40"/>
      <c r="J53" s="40"/>
      <c r="K53" s="41"/>
    </row>
    <row r="55" spans="1:11" ht="15.75" thickBot="1" x14ac:dyDescent="0.3">
      <c r="A55" s="4" t="s">
        <v>40</v>
      </c>
      <c r="B55" s="42">
        <v>330704.82158720249</v>
      </c>
      <c r="C55" s="43">
        <v>337624.71394659101</v>
      </c>
      <c r="D55" s="43">
        <v>344950.39233554882</v>
      </c>
      <c r="E55" s="43">
        <v>352640.49413252901</v>
      </c>
      <c r="F55" s="44">
        <v>360502.03410427837</v>
      </c>
      <c r="G55" s="42">
        <v>13625202.780000003</v>
      </c>
      <c r="H55" s="43">
        <v>14154753.378057439</v>
      </c>
      <c r="I55" s="43">
        <v>14701830.643655485</v>
      </c>
      <c r="J55" s="43">
        <v>15270052.29280727</v>
      </c>
      <c r="K55" s="44">
        <v>15860235.550032951</v>
      </c>
    </row>
    <row r="58" spans="1:11" x14ac:dyDescent="0.25">
      <c r="A58" t="s">
        <v>41</v>
      </c>
    </row>
    <row r="59" spans="1:11" ht="48.75" customHeight="1" x14ac:dyDescent="0.25">
      <c r="A59" s="45" t="s">
        <v>42</v>
      </c>
      <c r="B59" s="45"/>
      <c r="C59" s="45"/>
      <c r="D59" s="45"/>
      <c r="E59" s="45"/>
      <c r="F59" s="45"/>
      <c r="G59" s="45"/>
      <c r="H59" s="45"/>
      <c r="I59" s="45"/>
      <c r="J59" s="45"/>
      <c r="K59" s="45"/>
    </row>
    <row r="60" spans="1:11" x14ac:dyDescent="0.25">
      <c r="A60" t="s">
        <v>43</v>
      </c>
    </row>
  </sheetData>
  <mergeCells count="1">
    <mergeCell ref="A59:K59"/>
  </mergeCells>
  <pageMargins left="0.7" right="0.7" top="1.0729166670000001" bottom="0.75" header="0.3" footer="0.3"/>
  <pageSetup scale="63" orientation="portrait" r:id="rId1"/>
  <headerFooter>
    <oddHeader>&amp;LAHCCCS Competitive Contract Expansion (CCE) YH20-0002
Section F - Rate Development Information 
Document - Administrative Cost Bid Submission</oddHeader>
    <oddFooter>&amp;Las of 04/29/21&amp;CPage 1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55C043-5923-4D07-BE61-F15BC6705EBB}">
  <sheetPr>
    <pageSetUpPr fitToPage="1"/>
  </sheetPr>
  <dimension ref="A1:K60"/>
  <sheetViews>
    <sheetView zoomScaleNormal="100" zoomScaleSheetLayoutView="112" workbookViewId="0"/>
  </sheetViews>
  <sheetFormatPr defaultRowHeight="15" x14ac:dyDescent="0.25"/>
  <cols>
    <col min="1" max="1" width="53.7109375" customWidth="1"/>
    <col min="2" max="2" width="11" bestFit="1" customWidth="1"/>
  </cols>
  <sheetData>
    <row r="1" spans="1:11" ht="15.75" thickBot="1" x14ac:dyDescent="0.3">
      <c r="A1" s="5" t="s">
        <v>0</v>
      </c>
      <c r="B1" s="6"/>
      <c r="C1" s="6"/>
      <c r="D1" s="7"/>
      <c r="E1" s="8"/>
      <c r="F1" s="9"/>
      <c r="G1" s="8"/>
      <c r="H1" s="8"/>
      <c r="I1" s="8"/>
      <c r="J1" s="8"/>
      <c r="K1" s="9"/>
    </row>
    <row r="2" spans="1:11" ht="15.75" thickBot="1" x14ac:dyDescent="0.3">
      <c r="A2" s="10"/>
      <c r="B2" s="5" t="s">
        <v>1</v>
      </c>
      <c r="C2" s="6"/>
      <c r="D2" s="6"/>
      <c r="E2" s="8"/>
      <c r="F2" s="9"/>
      <c r="G2" s="5" t="s">
        <v>44</v>
      </c>
      <c r="H2" s="6"/>
      <c r="I2" s="6"/>
      <c r="J2" s="8"/>
      <c r="K2" s="9"/>
    </row>
    <row r="3" spans="1:11" ht="15.75" thickBot="1" x14ac:dyDescent="0.3">
      <c r="A3" s="12" t="s">
        <v>2</v>
      </c>
      <c r="B3" s="34" t="s">
        <v>45</v>
      </c>
      <c r="C3" s="26" t="s">
        <v>45</v>
      </c>
      <c r="D3" s="26" t="s">
        <v>45</v>
      </c>
      <c r="E3" s="26" t="s">
        <v>45</v>
      </c>
      <c r="F3" s="27" t="s">
        <v>45</v>
      </c>
      <c r="G3" s="34" t="s">
        <v>45</v>
      </c>
      <c r="H3" s="26" t="s">
        <v>45</v>
      </c>
      <c r="I3" s="26" t="s">
        <v>45</v>
      </c>
      <c r="J3" s="26" t="s">
        <v>45</v>
      </c>
      <c r="K3" s="27" t="s">
        <v>45</v>
      </c>
    </row>
    <row r="4" spans="1:11" x14ac:dyDescent="0.25">
      <c r="A4" s="1" t="s">
        <v>8</v>
      </c>
      <c r="B4" s="17" t="s">
        <v>45</v>
      </c>
      <c r="C4" s="18" t="s">
        <v>45</v>
      </c>
      <c r="D4" s="18" t="s">
        <v>45</v>
      </c>
      <c r="E4" s="18" t="s">
        <v>45</v>
      </c>
      <c r="F4" s="19" t="s">
        <v>45</v>
      </c>
      <c r="G4" s="17" t="s">
        <v>45</v>
      </c>
      <c r="H4" s="18" t="s">
        <v>45</v>
      </c>
      <c r="I4" s="18" t="s">
        <v>45</v>
      </c>
      <c r="J4" s="18" t="s">
        <v>45</v>
      </c>
      <c r="K4" s="19" t="s">
        <v>45</v>
      </c>
    </row>
    <row r="5" spans="1:11" x14ac:dyDescent="0.25">
      <c r="A5" s="1" t="s">
        <v>9</v>
      </c>
      <c r="B5" s="20" t="s">
        <v>45</v>
      </c>
      <c r="C5" s="11" t="s">
        <v>45</v>
      </c>
      <c r="D5" s="11" t="s">
        <v>45</v>
      </c>
      <c r="E5" s="11" t="s">
        <v>45</v>
      </c>
      <c r="F5" s="21" t="s">
        <v>45</v>
      </c>
      <c r="G5" s="20" t="s">
        <v>45</v>
      </c>
      <c r="H5" s="11" t="s">
        <v>45</v>
      </c>
      <c r="I5" s="11" t="s">
        <v>45</v>
      </c>
      <c r="J5" s="11" t="s">
        <v>45</v>
      </c>
      <c r="K5" s="21" t="s">
        <v>45</v>
      </c>
    </row>
    <row r="6" spans="1:11" x14ac:dyDescent="0.25">
      <c r="A6" s="1" t="s">
        <v>10</v>
      </c>
      <c r="B6" s="20" t="s">
        <v>45</v>
      </c>
      <c r="C6" s="11" t="s">
        <v>45</v>
      </c>
      <c r="D6" s="11" t="s">
        <v>45</v>
      </c>
      <c r="E6" s="11" t="s">
        <v>45</v>
      </c>
      <c r="F6" s="21" t="s">
        <v>45</v>
      </c>
      <c r="G6" s="20" t="s">
        <v>45</v>
      </c>
      <c r="H6" s="11" t="s">
        <v>45</v>
      </c>
      <c r="I6" s="11" t="s">
        <v>45</v>
      </c>
      <c r="J6" s="11" t="s">
        <v>45</v>
      </c>
      <c r="K6" s="21" t="s">
        <v>45</v>
      </c>
    </row>
    <row r="7" spans="1:11" x14ac:dyDescent="0.25">
      <c r="A7" s="1" t="s">
        <v>11</v>
      </c>
      <c r="B7" s="20" t="s">
        <v>45</v>
      </c>
      <c r="C7" s="11" t="s">
        <v>45</v>
      </c>
      <c r="D7" s="11" t="s">
        <v>45</v>
      </c>
      <c r="E7" s="11" t="s">
        <v>45</v>
      </c>
      <c r="F7" s="21" t="s">
        <v>45</v>
      </c>
      <c r="G7" s="20" t="s">
        <v>45</v>
      </c>
      <c r="H7" s="11" t="s">
        <v>45</v>
      </c>
      <c r="I7" s="11" t="s">
        <v>45</v>
      </c>
      <c r="J7" s="11" t="s">
        <v>45</v>
      </c>
      <c r="K7" s="21" t="s">
        <v>45</v>
      </c>
    </row>
    <row r="8" spans="1:11" x14ac:dyDescent="0.25">
      <c r="A8" s="1" t="s">
        <v>12</v>
      </c>
      <c r="B8" s="20" t="s">
        <v>45</v>
      </c>
      <c r="C8" s="11" t="s">
        <v>45</v>
      </c>
      <c r="D8" s="11" t="s">
        <v>45</v>
      </c>
      <c r="E8" s="11" t="s">
        <v>45</v>
      </c>
      <c r="F8" s="21" t="s">
        <v>45</v>
      </c>
      <c r="G8" s="20" t="s">
        <v>45</v>
      </c>
      <c r="H8" s="11" t="s">
        <v>45</v>
      </c>
      <c r="I8" s="11" t="s">
        <v>45</v>
      </c>
      <c r="J8" s="11" t="s">
        <v>45</v>
      </c>
      <c r="K8" s="21" t="s">
        <v>45</v>
      </c>
    </row>
    <row r="9" spans="1:11" x14ac:dyDescent="0.25">
      <c r="A9" s="1" t="s">
        <v>13</v>
      </c>
      <c r="B9" s="20" t="s">
        <v>45</v>
      </c>
      <c r="C9" s="11" t="s">
        <v>45</v>
      </c>
      <c r="D9" s="11" t="s">
        <v>45</v>
      </c>
      <c r="E9" s="11" t="s">
        <v>45</v>
      </c>
      <c r="F9" s="21" t="s">
        <v>45</v>
      </c>
      <c r="G9" s="20" t="s">
        <v>45</v>
      </c>
      <c r="H9" s="11" t="s">
        <v>45</v>
      </c>
      <c r="I9" s="11" t="s">
        <v>45</v>
      </c>
      <c r="J9" s="11" t="s">
        <v>45</v>
      </c>
      <c r="K9" s="21" t="s">
        <v>45</v>
      </c>
    </row>
    <row r="10" spans="1:11" x14ac:dyDescent="0.25">
      <c r="A10" s="1" t="s">
        <v>14</v>
      </c>
      <c r="B10" s="20" t="s">
        <v>45</v>
      </c>
      <c r="C10" s="11" t="s">
        <v>45</v>
      </c>
      <c r="D10" s="11" t="s">
        <v>45</v>
      </c>
      <c r="E10" s="11" t="s">
        <v>45</v>
      </c>
      <c r="F10" s="21" t="s">
        <v>45</v>
      </c>
      <c r="G10" s="20" t="s">
        <v>45</v>
      </c>
      <c r="H10" s="11" t="s">
        <v>45</v>
      </c>
      <c r="I10" s="11" t="s">
        <v>45</v>
      </c>
      <c r="J10" s="11" t="s">
        <v>45</v>
      </c>
      <c r="K10" s="21" t="s">
        <v>45</v>
      </c>
    </row>
    <row r="11" spans="1:11" x14ac:dyDescent="0.25">
      <c r="A11" s="1" t="s">
        <v>15</v>
      </c>
      <c r="B11" s="20" t="s">
        <v>45</v>
      </c>
      <c r="C11" s="11" t="s">
        <v>45</v>
      </c>
      <c r="D11" s="11" t="s">
        <v>45</v>
      </c>
      <c r="E11" s="11" t="s">
        <v>45</v>
      </c>
      <c r="F11" s="21" t="s">
        <v>45</v>
      </c>
      <c r="G11" s="20" t="s">
        <v>45</v>
      </c>
      <c r="H11" s="11" t="s">
        <v>45</v>
      </c>
      <c r="I11" s="11" t="s">
        <v>45</v>
      </c>
      <c r="J11" s="11" t="s">
        <v>45</v>
      </c>
      <c r="K11" s="21" t="s">
        <v>45</v>
      </c>
    </row>
    <row r="12" spans="1:11" x14ac:dyDescent="0.25">
      <c r="A12" s="1" t="s">
        <v>16</v>
      </c>
      <c r="B12" s="20" t="s">
        <v>45</v>
      </c>
      <c r="C12" s="11" t="s">
        <v>45</v>
      </c>
      <c r="D12" s="11" t="s">
        <v>45</v>
      </c>
      <c r="E12" s="11" t="s">
        <v>45</v>
      </c>
      <c r="F12" s="21" t="s">
        <v>45</v>
      </c>
      <c r="G12" s="20" t="s">
        <v>45</v>
      </c>
      <c r="H12" s="11" t="s">
        <v>45</v>
      </c>
      <c r="I12" s="11" t="s">
        <v>45</v>
      </c>
      <c r="J12" s="11" t="s">
        <v>45</v>
      </c>
      <c r="K12" s="21" t="s">
        <v>45</v>
      </c>
    </row>
    <row r="13" spans="1:11" x14ac:dyDescent="0.25">
      <c r="A13" s="1" t="s">
        <v>17</v>
      </c>
      <c r="B13" s="20" t="s">
        <v>45</v>
      </c>
      <c r="C13" s="11" t="s">
        <v>45</v>
      </c>
      <c r="D13" s="11" t="s">
        <v>45</v>
      </c>
      <c r="E13" s="11" t="s">
        <v>45</v>
      </c>
      <c r="F13" s="21" t="s">
        <v>45</v>
      </c>
      <c r="G13" s="20" t="s">
        <v>45</v>
      </c>
      <c r="H13" s="11" t="s">
        <v>45</v>
      </c>
      <c r="I13" s="11" t="s">
        <v>45</v>
      </c>
      <c r="J13" s="11" t="s">
        <v>45</v>
      </c>
      <c r="K13" s="21" t="s">
        <v>45</v>
      </c>
    </row>
    <row r="14" spans="1:11" x14ac:dyDescent="0.25">
      <c r="A14" s="1" t="s">
        <v>18</v>
      </c>
      <c r="B14" s="20" t="s">
        <v>45</v>
      </c>
      <c r="C14" s="11" t="s">
        <v>45</v>
      </c>
      <c r="D14" s="11" t="s">
        <v>45</v>
      </c>
      <c r="E14" s="11" t="s">
        <v>45</v>
      </c>
      <c r="F14" s="21" t="s">
        <v>45</v>
      </c>
      <c r="G14" s="20" t="s">
        <v>45</v>
      </c>
      <c r="H14" s="11" t="s">
        <v>45</v>
      </c>
      <c r="I14" s="11" t="s">
        <v>45</v>
      </c>
      <c r="J14" s="11" t="s">
        <v>45</v>
      </c>
      <c r="K14" s="21" t="s">
        <v>45</v>
      </c>
    </row>
    <row r="15" spans="1:11" x14ac:dyDescent="0.25">
      <c r="A15" s="1" t="s">
        <v>19</v>
      </c>
      <c r="B15" s="20" t="s">
        <v>45</v>
      </c>
      <c r="C15" s="11" t="s">
        <v>45</v>
      </c>
      <c r="D15" s="11" t="s">
        <v>45</v>
      </c>
      <c r="E15" s="11" t="s">
        <v>45</v>
      </c>
      <c r="F15" s="21" t="s">
        <v>45</v>
      </c>
      <c r="G15" s="20" t="s">
        <v>45</v>
      </c>
      <c r="H15" s="11" t="s">
        <v>45</v>
      </c>
      <c r="I15" s="11" t="s">
        <v>45</v>
      </c>
      <c r="J15" s="11" t="s">
        <v>45</v>
      </c>
      <c r="K15" s="21" t="s">
        <v>45</v>
      </c>
    </row>
    <row r="16" spans="1:11" x14ac:dyDescent="0.25">
      <c r="A16" s="1" t="s">
        <v>20</v>
      </c>
      <c r="B16" s="20" t="s">
        <v>45</v>
      </c>
      <c r="C16" s="11" t="s">
        <v>45</v>
      </c>
      <c r="D16" s="11" t="s">
        <v>45</v>
      </c>
      <c r="E16" s="11" t="s">
        <v>45</v>
      </c>
      <c r="F16" s="21" t="s">
        <v>45</v>
      </c>
      <c r="G16" s="20" t="s">
        <v>45</v>
      </c>
      <c r="H16" s="11" t="s">
        <v>45</v>
      </c>
      <c r="I16" s="11" t="s">
        <v>45</v>
      </c>
      <c r="J16" s="11" t="s">
        <v>45</v>
      </c>
      <c r="K16" s="21" t="s">
        <v>45</v>
      </c>
    </row>
    <row r="17" spans="1:11" x14ac:dyDescent="0.25">
      <c r="A17" s="1" t="s">
        <v>21</v>
      </c>
      <c r="B17" s="20" t="s">
        <v>45</v>
      </c>
      <c r="C17" s="11" t="s">
        <v>45</v>
      </c>
      <c r="D17" s="11" t="s">
        <v>45</v>
      </c>
      <c r="E17" s="11" t="s">
        <v>45</v>
      </c>
      <c r="F17" s="21" t="s">
        <v>45</v>
      </c>
      <c r="G17" s="20" t="s">
        <v>45</v>
      </c>
      <c r="H17" s="11" t="s">
        <v>45</v>
      </c>
      <c r="I17" s="11" t="s">
        <v>45</v>
      </c>
      <c r="J17" s="11" t="s">
        <v>45</v>
      </c>
      <c r="K17" s="21" t="s">
        <v>45</v>
      </c>
    </row>
    <row r="18" spans="1:11" ht="18" thickBot="1" x14ac:dyDescent="0.3">
      <c r="A18" s="2" t="s">
        <v>22</v>
      </c>
      <c r="B18" s="20" t="s">
        <v>45</v>
      </c>
      <c r="C18" s="11" t="s">
        <v>45</v>
      </c>
      <c r="D18" s="11" t="s">
        <v>45</v>
      </c>
      <c r="E18" s="11" t="s">
        <v>45</v>
      </c>
      <c r="F18" s="21" t="s">
        <v>45</v>
      </c>
      <c r="G18" s="20" t="s">
        <v>45</v>
      </c>
      <c r="H18" s="11" t="s">
        <v>45</v>
      </c>
      <c r="I18" s="11" t="s">
        <v>45</v>
      </c>
      <c r="J18" s="11" t="s">
        <v>45</v>
      </c>
      <c r="K18" s="21" t="s">
        <v>45</v>
      </c>
    </row>
    <row r="19" spans="1:11" ht="15.75" thickBot="1" x14ac:dyDescent="0.3">
      <c r="A19" s="14" t="s">
        <v>23</v>
      </c>
      <c r="B19" s="31">
        <f>SUM(B4:B18)</f>
        <v>0</v>
      </c>
      <c r="C19" s="38">
        <f t="shared" ref="C19:F19" si="0">SUM(C4:C18)</f>
        <v>0</v>
      </c>
      <c r="D19" s="32">
        <f t="shared" si="0"/>
        <v>0</v>
      </c>
      <c r="E19" s="38">
        <f t="shared" si="0"/>
        <v>0</v>
      </c>
      <c r="F19" s="33">
        <f t="shared" si="0"/>
        <v>0</v>
      </c>
      <c r="G19" s="31">
        <f>SUM(G4:G18)</f>
        <v>0</v>
      </c>
      <c r="H19" s="38">
        <f t="shared" ref="H19:K19" si="1">SUM(H4:H18)</f>
        <v>0</v>
      </c>
      <c r="I19" s="32">
        <f t="shared" si="1"/>
        <v>0</v>
      </c>
      <c r="J19" s="38">
        <f t="shared" si="1"/>
        <v>0</v>
      </c>
      <c r="K19" s="33">
        <f t="shared" si="1"/>
        <v>0</v>
      </c>
    </row>
    <row r="20" spans="1:11" ht="15.75" thickBot="1" x14ac:dyDescent="0.3">
      <c r="A20" s="16" t="s">
        <v>24</v>
      </c>
      <c r="B20" s="34" t="s">
        <v>3</v>
      </c>
      <c r="C20" s="26" t="s">
        <v>4</v>
      </c>
      <c r="D20" s="26" t="s">
        <v>5</v>
      </c>
      <c r="E20" s="26" t="s">
        <v>6</v>
      </c>
      <c r="F20" s="27" t="s">
        <v>7</v>
      </c>
      <c r="G20" s="34" t="s">
        <v>3</v>
      </c>
      <c r="H20" s="26" t="s">
        <v>4</v>
      </c>
      <c r="I20" s="26" t="s">
        <v>5</v>
      </c>
      <c r="J20" s="26" t="s">
        <v>6</v>
      </c>
      <c r="K20" s="27" t="s">
        <v>7</v>
      </c>
    </row>
    <row r="21" spans="1:11" x14ac:dyDescent="0.25">
      <c r="A21" s="1" t="s">
        <v>8</v>
      </c>
      <c r="B21" s="22" t="s">
        <v>45</v>
      </c>
      <c r="C21" s="13" t="s">
        <v>45</v>
      </c>
      <c r="D21" s="13" t="s">
        <v>45</v>
      </c>
      <c r="E21" s="13" t="s">
        <v>45</v>
      </c>
      <c r="F21" s="23" t="s">
        <v>45</v>
      </c>
      <c r="G21" s="22" t="s">
        <v>45</v>
      </c>
      <c r="H21" s="13" t="s">
        <v>45</v>
      </c>
      <c r="I21" s="13" t="s">
        <v>45</v>
      </c>
      <c r="J21" s="13" t="s">
        <v>45</v>
      </c>
      <c r="K21" s="23" t="s">
        <v>45</v>
      </c>
    </row>
    <row r="22" spans="1:11" x14ac:dyDescent="0.25">
      <c r="A22" s="1" t="s">
        <v>9</v>
      </c>
      <c r="B22" s="20" t="s">
        <v>45</v>
      </c>
      <c r="C22" s="11" t="s">
        <v>45</v>
      </c>
      <c r="D22" s="11" t="s">
        <v>45</v>
      </c>
      <c r="E22" s="11" t="s">
        <v>45</v>
      </c>
      <c r="F22" s="21" t="s">
        <v>45</v>
      </c>
      <c r="G22" s="20" t="s">
        <v>45</v>
      </c>
      <c r="H22" s="11" t="s">
        <v>45</v>
      </c>
      <c r="I22" s="11" t="s">
        <v>45</v>
      </c>
      <c r="J22" s="11" t="s">
        <v>45</v>
      </c>
      <c r="K22" s="21" t="s">
        <v>45</v>
      </c>
    </row>
    <row r="23" spans="1:11" x14ac:dyDescent="0.25">
      <c r="A23" s="1" t="s">
        <v>10</v>
      </c>
      <c r="B23" s="20" t="s">
        <v>45</v>
      </c>
      <c r="C23" s="11" t="s">
        <v>45</v>
      </c>
      <c r="D23" s="11" t="s">
        <v>45</v>
      </c>
      <c r="E23" s="11" t="s">
        <v>45</v>
      </c>
      <c r="F23" s="21" t="s">
        <v>45</v>
      </c>
      <c r="G23" s="20" t="s">
        <v>45</v>
      </c>
      <c r="H23" s="11" t="s">
        <v>45</v>
      </c>
      <c r="I23" s="11" t="s">
        <v>45</v>
      </c>
      <c r="J23" s="11" t="s">
        <v>45</v>
      </c>
      <c r="K23" s="21" t="s">
        <v>45</v>
      </c>
    </row>
    <row r="24" spans="1:11" x14ac:dyDescent="0.25">
      <c r="A24" s="1" t="s">
        <v>11</v>
      </c>
      <c r="B24" s="20" t="s">
        <v>45</v>
      </c>
      <c r="C24" s="11" t="s">
        <v>45</v>
      </c>
      <c r="D24" s="11" t="s">
        <v>45</v>
      </c>
      <c r="E24" s="11" t="s">
        <v>45</v>
      </c>
      <c r="F24" s="21" t="s">
        <v>45</v>
      </c>
      <c r="G24" s="20" t="s">
        <v>45</v>
      </c>
      <c r="H24" s="11" t="s">
        <v>45</v>
      </c>
      <c r="I24" s="11" t="s">
        <v>45</v>
      </c>
      <c r="J24" s="11" t="s">
        <v>45</v>
      </c>
      <c r="K24" s="21" t="s">
        <v>45</v>
      </c>
    </row>
    <row r="25" spans="1:11" x14ac:dyDescent="0.25">
      <c r="A25" s="1" t="s">
        <v>12</v>
      </c>
      <c r="B25" s="20" t="s">
        <v>45</v>
      </c>
      <c r="C25" s="11" t="s">
        <v>45</v>
      </c>
      <c r="D25" s="11" t="s">
        <v>45</v>
      </c>
      <c r="E25" s="11" t="s">
        <v>45</v>
      </c>
      <c r="F25" s="21" t="s">
        <v>45</v>
      </c>
      <c r="G25" s="20" t="s">
        <v>45</v>
      </c>
      <c r="H25" s="11" t="s">
        <v>45</v>
      </c>
      <c r="I25" s="11" t="s">
        <v>45</v>
      </c>
      <c r="J25" s="11" t="s">
        <v>45</v>
      </c>
      <c r="K25" s="21" t="s">
        <v>45</v>
      </c>
    </row>
    <row r="26" spans="1:11" x14ac:dyDescent="0.25">
      <c r="A26" s="1" t="s">
        <v>13</v>
      </c>
      <c r="B26" s="20" t="s">
        <v>45</v>
      </c>
      <c r="C26" s="11" t="s">
        <v>45</v>
      </c>
      <c r="D26" s="11" t="s">
        <v>45</v>
      </c>
      <c r="E26" s="11" t="s">
        <v>45</v>
      </c>
      <c r="F26" s="21" t="s">
        <v>45</v>
      </c>
      <c r="G26" s="20" t="s">
        <v>45</v>
      </c>
      <c r="H26" s="11" t="s">
        <v>45</v>
      </c>
      <c r="I26" s="11" t="s">
        <v>45</v>
      </c>
      <c r="J26" s="11" t="s">
        <v>45</v>
      </c>
      <c r="K26" s="21" t="s">
        <v>45</v>
      </c>
    </row>
    <row r="27" spans="1:11" x14ac:dyDescent="0.25">
      <c r="A27" s="1" t="s">
        <v>14</v>
      </c>
      <c r="B27" s="20" t="s">
        <v>45</v>
      </c>
      <c r="C27" s="11" t="s">
        <v>45</v>
      </c>
      <c r="D27" s="11" t="s">
        <v>45</v>
      </c>
      <c r="E27" s="11" t="s">
        <v>45</v>
      </c>
      <c r="F27" s="21" t="s">
        <v>45</v>
      </c>
      <c r="G27" s="20" t="s">
        <v>45</v>
      </c>
      <c r="H27" s="11" t="s">
        <v>45</v>
      </c>
      <c r="I27" s="11" t="s">
        <v>45</v>
      </c>
      <c r="J27" s="11" t="s">
        <v>45</v>
      </c>
      <c r="K27" s="21" t="s">
        <v>45</v>
      </c>
    </row>
    <row r="28" spans="1:11" x14ac:dyDescent="0.25">
      <c r="A28" s="1" t="s">
        <v>15</v>
      </c>
      <c r="B28" s="20" t="s">
        <v>45</v>
      </c>
      <c r="C28" s="11" t="s">
        <v>45</v>
      </c>
      <c r="D28" s="11" t="s">
        <v>45</v>
      </c>
      <c r="E28" s="11" t="s">
        <v>45</v>
      </c>
      <c r="F28" s="21" t="s">
        <v>45</v>
      </c>
      <c r="G28" s="20" t="s">
        <v>45</v>
      </c>
      <c r="H28" s="11" t="s">
        <v>45</v>
      </c>
      <c r="I28" s="11" t="s">
        <v>45</v>
      </c>
      <c r="J28" s="11" t="s">
        <v>45</v>
      </c>
      <c r="K28" s="21" t="s">
        <v>45</v>
      </c>
    </row>
    <row r="29" spans="1:11" x14ac:dyDescent="0.25">
      <c r="A29" s="1" t="s">
        <v>16</v>
      </c>
      <c r="B29" s="20" t="s">
        <v>45</v>
      </c>
      <c r="C29" s="11" t="s">
        <v>45</v>
      </c>
      <c r="D29" s="11" t="s">
        <v>45</v>
      </c>
      <c r="E29" s="11" t="s">
        <v>45</v>
      </c>
      <c r="F29" s="21" t="s">
        <v>45</v>
      </c>
      <c r="G29" s="20" t="s">
        <v>45</v>
      </c>
      <c r="H29" s="11" t="s">
        <v>45</v>
      </c>
      <c r="I29" s="11" t="s">
        <v>45</v>
      </c>
      <c r="J29" s="11" t="s">
        <v>45</v>
      </c>
      <c r="K29" s="21" t="s">
        <v>45</v>
      </c>
    </row>
    <row r="30" spans="1:11" x14ac:dyDescent="0.25">
      <c r="A30" s="1" t="s">
        <v>17</v>
      </c>
      <c r="B30" s="20" t="s">
        <v>45</v>
      </c>
      <c r="C30" s="11" t="s">
        <v>45</v>
      </c>
      <c r="D30" s="11" t="s">
        <v>45</v>
      </c>
      <c r="E30" s="11" t="s">
        <v>45</v>
      </c>
      <c r="F30" s="21" t="s">
        <v>45</v>
      </c>
      <c r="G30" s="20" t="s">
        <v>45</v>
      </c>
      <c r="H30" s="11" t="s">
        <v>45</v>
      </c>
      <c r="I30" s="11" t="s">
        <v>45</v>
      </c>
      <c r="J30" s="11" t="s">
        <v>45</v>
      </c>
      <c r="K30" s="21" t="s">
        <v>45</v>
      </c>
    </row>
    <row r="31" spans="1:11" x14ac:dyDescent="0.25">
      <c r="A31" s="1" t="s">
        <v>18</v>
      </c>
      <c r="B31" s="20" t="s">
        <v>45</v>
      </c>
      <c r="C31" s="11" t="s">
        <v>45</v>
      </c>
      <c r="D31" s="11" t="s">
        <v>45</v>
      </c>
      <c r="E31" s="11" t="s">
        <v>45</v>
      </c>
      <c r="F31" s="21" t="s">
        <v>45</v>
      </c>
      <c r="G31" s="20" t="s">
        <v>45</v>
      </c>
      <c r="H31" s="11" t="s">
        <v>45</v>
      </c>
      <c r="I31" s="11" t="s">
        <v>45</v>
      </c>
      <c r="J31" s="11" t="s">
        <v>45</v>
      </c>
      <c r="K31" s="21" t="s">
        <v>45</v>
      </c>
    </row>
    <row r="32" spans="1:11" ht="17.25" x14ac:dyDescent="0.25">
      <c r="A32" s="1" t="s">
        <v>25</v>
      </c>
      <c r="B32" s="20" t="s">
        <v>45</v>
      </c>
      <c r="C32" s="11" t="s">
        <v>45</v>
      </c>
      <c r="D32" s="11" t="s">
        <v>45</v>
      </c>
      <c r="E32" s="11" t="s">
        <v>45</v>
      </c>
      <c r="F32" s="21" t="s">
        <v>45</v>
      </c>
      <c r="G32" s="20" t="s">
        <v>45</v>
      </c>
      <c r="H32" s="11" t="s">
        <v>45</v>
      </c>
      <c r="I32" s="11" t="s">
        <v>45</v>
      </c>
      <c r="J32" s="11" t="s">
        <v>45</v>
      </c>
      <c r="K32" s="21" t="s">
        <v>45</v>
      </c>
    </row>
    <row r="33" spans="1:11" x14ac:dyDescent="0.25">
      <c r="A33" s="1" t="s">
        <v>19</v>
      </c>
      <c r="B33" s="20" t="s">
        <v>45</v>
      </c>
      <c r="C33" s="11" t="s">
        <v>45</v>
      </c>
      <c r="D33" s="11" t="s">
        <v>45</v>
      </c>
      <c r="E33" s="11" t="s">
        <v>45</v>
      </c>
      <c r="F33" s="21" t="s">
        <v>45</v>
      </c>
      <c r="G33" s="20" t="s">
        <v>45</v>
      </c>
      <c r="H33" s="11" t="s">
        <v>45</v>
      </c>
      <c r="I33" s="11" t="s">
        <v>45</v>
      </c>
      <c r="J33" s="11" t="s">
        <v>45</v>
      </c>
      <c r="K33" s="21" t="s">
        <v>45</v>
      </c>
    </row>
    <row r="34" spans="1:11" x14ac:dyDescent="0.25">
      <c r="A34" s="1" t="s">
        <v>20</v>
      </c>
      <c r="B34" s="20" t="s">
        <v>45</v>
      </c>
      <c r="C34" s="11" t="s">
        <v>45</v>
      </c>
      <c r="D34" s="11" t="s">
        <v>45</v>
      </c>
      <c r="E34" s="11" t="s">
        <v>45</v>
      </c>
      <c r="F34" s="21" t="s">
        <v>45</v>
      </c>
      <c r="G34" s="20" t="s">
        <v>45</v>
      </c>
      <c r="H34" s="11" t="s">
        <v>45</v>
      </c>
      <c r="I34" s="11" t="s">
        <v>45</v>
      </c>
      <c r="J34" s="11" t="s">
        <v>45</v>
      </c>
      <c r="K34" s="21" t="s">
        <v>45</v>
      </c>
    </row>
    <row r="35" spans="1:11" x14ac:dyDescent="0.25">
      <c r="A35" s="1" t="s">
        <v>21</v>
      </c>
      <c r="B35" s="20" t="s">
        <v>45</v>
      </c>
      <c r="C35" s="11" t="s">
        <v>45</v>
      </c>
      <c r="D35" s="11" t="s">
        <v>45</v>
      </c>
      <c r="E35" s="11" t="s">
        <v>45</v>
      </c>
      <c r="F35" s="21" t="s">
        <v>45</v>
      </c>
      <c r="G35" s="20" t="s">
        <v>45</v>
      </c>
      <c r="H35" s="11" t="s">
        <v>45</v>
      </c>
      <c r="I35" s="11" t="s">
        <v>45</v>
      </c>
      <c r="J35" s="11" t="s">
        <v>45</v>
      </c>
      <c r="K35" s="21" t="s">
        <v>45</v>
      </c>
    </row>
    <row r="36" spans="1:11" ht="17.25" x14ac:dyDescent="0.25">
      <c r="A36" s="3" t="s">
        <v>26</v>
      </c>
      <c r="B36" s="20" t="s">
        <v>45</v>
      </c>
      <c r="C36" s="11" t="s">
        <v>45</v>
      </c>
      <c r="D36" s="11" t="s">
        <v>45</v>
      </c>
      <c r="E36" s="11" t="s">
        <v>45</v>
      </c>
      <c r="F36" s="21" t="s">
        <v>45</v>
      </c>
      <c r="G36" s="20" t="s">
        <v>45</v>
      </c>
      <c r="H36" s="11" t="s">
        <v>45</v>
      </c>
      <c r="I36" s="11" t="s">
        <v>45</v>
      </c>
      <c r="J36" s="11" t="s">
        <v>45</v>
      </c>
      <c r="K36" s="21" t="s">
        <v>45</v>
      </c>
    </row>
    <row r="37" spans="1:11" ht="18" thickBot="1" x14ac:dyDescent="0.3">
      <c r="A37" s="2" t="s">
        <v>22</v>
      </c>
      <c r="B37" s="20" t="s">
        <v>45</v>
      </c>
      <c r="C37" s="11" t="s">
        <v>45</v>
      </c>
      <c r="D37" s="11" t="s">
        <v>45</v>
      </c>
      <c r="E37" s="11" t="s">
        <v>45</v>
      </c>
      <c r="F37" s="21" t="s">
        <v>45</v>
      </c>
      <c r="G37" s="20" t="s">
        <v>45</v>
      </c>
      <c r="H37" s="11" t="s">
        <v>45</v>
      </c>
      <c r="I37" s="11" t="s">
        <v>45</v>
      </c>
      <c r="J37" s="11" t="s">
        <v>45</v>
      </c>
      <c r="K37" s="21" t="s">
        <v>45</v>
      </c>
    </row>
    <row r="38" spans="1:11" ht="15.75" thickBot="1" x14ac:dyDescent="0.3">
      <c r="A38" s="14" t="s">
        <v>27</v>
      </c>
      <c r="B38" s="31">
        <f>SUM(B21:B37)</f>
        <v>0</v>
      </c>
      <c r="C38" s="38">
        <f t="shared" ref="C38:F38" si="2">SUM(C21:C37)</f>
        <v>0</v>
      </c>
      <c r="D38" s="32">
        <f t="shared" si="2"/>
        <v>0</v>
      </c>
      <c r="E38" s="38">
        <f t="shared" si="2"/>
        <v>0</v>
      </c>
      <c r="F38" s="33">
        <f t="shared" si="2"/>
        <v>0</v>
      </c>
      <c r="G38" s="31">
        <f>SUM(G21:G37)</f>
        <v>0</v>
      </c>
      <c r="H38" s="38">
        <f t="shared" ref="H38:K38" si="3">SUM(H21:H37)</f>
        <v>0</v>
      </c>
      <c r="I38" s="32">
        <f t="shared" si="3"/>
        <v>0</v>
      </c>
      <c r="J38" s="38">
        <f t="shared" si="3"/>
        <v>0</v>
      </c>
      <c r="K38" s="33">
        <f t="shared" si="3"/>
        <v>0</v>
      </c>
    </row>
    <row r="39" spans="1:11" ht="15.75" thickBot="1" x14ac:dyDescent="0.3">
      <c r="A39" s="16" t="s">
        <v>28</v>
      </c>
      <c r="B39" s="34" t="s">
        <v>3</v>
      </c>
      <c r="C39" s="26" t="s">
        <v>4</v>
      </c>
      <c r="D39" s="26" t="s">
        <v>5</v>
      </c>
      <c r="E39" s="26" t="s">
        <v>6</v>
      </c>
      <c r="F39" s="27" t="s">
        <v>7</v>
      </c>
      <c r="G39" s="34" t="s">
        <v>3</v>
      </c>
      <c r="H39" s="26" t="s">
        <v>4</v>
      </c>
      <c r="I39" s="26" t="s">
        <v>5</v>
      </c>
      <c r="J39" s="26" t="s">
        <v>6</v>
      </c>
      <c r="K39" s="27" t="s">
        <v>7</v>
      </c>
    </row>
    <row r="40" spans="1:11" x14ac:dyDescent="0.25">
      <c r="A40" s="1" t="s">
        <v>29</v>
      </c>
      <c r="B40" s="20" t="s">
        <v>45</v>
      </c>
      <c r="C40" s="11" t="s">
        <v>45</v>
      </c>
      <c r="D40" s="11" t="s">
        <v>45</v>
      </c>
      <c r="E40" s="11" t="s">
        <v>45</v>
      </c>
      <c r="F40" s="21" t="s">
        <v>45</v>
      </c>
      <c r="G40" s="20" t="s">
        <v>45</v>
      </c>
      <c r="H40" s="11" t="s">
        <v>45</v>
      </c>
      <c r="I40" s="11" t="s">
        <v>45</v>
      </c>
      <c r="J40" s="11" t="s">
        <v>45</v>
      </c>
      <c r="K40" s="21" t="s">
        <v>45</v>
      </c>
    </row>
    <row r="41" spans="1:11" x14ac:dyDescent="0.25">
      <c r="A41" s="1" t="s">
        <v>30</v>
      </c>
      <c r="B41" s="20" t="s">
        <v>45</v>
      </c>
      <c r="C41" s="11" t="s">
        <v>45</v>
      </c>
      <c r="D41" s="11" t="s">
        <v>45</v>
      </c>
      <c r="E41" s="11" t="s">
        <v>45</v>
      </c>
      <c r="F41" s="21" t="s">
        <v>45</v>
      </c>
      <c r="G41" s="20" t="s">
        <v>45</v>
      </c>
      <c r="H41" s="11" t="s">
        <v>45</v>
      </c>
      <c r="I41" s="11" t="s">
        <v>45</v>
      </c>
      <c r="J41" s="11" t="s">
        <v>45</v>
      </c>
      <c r="K41" s="21" t="s">
        <v>45</v>
      </c>
    </row>
    <row r="42" spans="1:11" x14ac:dyDescent="0.25">
      <c r="A42" s="1" t="s">
        <v>31</v>
      </c>
      <c r="B42" s="20" t="s">
        <v>45</v>
      </c>
      <c r="C42" s="11" t="s">
        <v>45</v>
      </c>
      <c r="D42" s="11" t="s">
        <v>45</v>
      </c>
      <c r="E42" s="11" t="s">
        <v>45</v>
      </c>
      <c r="F42" s="21" t="s">
        <v>45</v>
      </c>
      <c r="G42" s="20" t="s">
        <v>45</v>
      </c>
      <c r="H42" s="11" t="s">
        <v>45</v>
      </c>
      <c r="I42" s="11" t="s">
        <v>45</v>
      </c>
      <c r="J42" s="11" t="s">
        <v>45</v>
      </c>
      <c r="K42" s="21" t="s">
        <v>45</v>
      </c>
    </row>
    <row r="43" spans="1:11" x14ac:dyDescent="0.25">
      <c r="A43" s="1" t="s">
        <v>32</v>
      </c>
      <c r="B43" s="20" t="s">
        <v>45</v>
      </c>
      <c r="C43" s="11" t="s">
        <v>45</v>
      </c>
      <c r="D43" s="11" t="s">
        <v>45</v>
      </c>
      <c r="E43" s="11" t="s">
        <v>45</v>
      </c>
      <c r="F43" s="21" t="s">
        <v>45</v>
      </c>
      <c r="G43" s="20" t="s">
        <v>45</v>
      </c>
      <c r="H43" s="11" t="s">
        <v>45</v>
      </c>
      <c r="I43" s="11" t="s">
        <v>45</v>
      </c>
      <c r="J43" s="11" t="s">
        <v>45</v>
      </c>
      <c r="K43" s="21" t="s">
        <v>45</v>
      </c>
    </row>
    <row r="44" spans="1:11" x14ac:dyDescent="0.25">
      <c r="A44" s="1" t="s">
        <v>33</v>
      </c>
      <c r="B44" s="20" t="s">
        <v>45</v>
      </c>
      <c r="C44" s="11" t="s">
        <v>45</v>
      </c>
      <c r="D44" s="11" t="s">
        <v>45</v>
      </c>
      <c r="E44" s="11" t="s">
        <v>45</v>
      </c>
      <c r="F44" s="21" t="s">
        <v>45</v>
      </c>
      <c r="G44" s="20" t="s">
        <v>45</v>
      </c>
      <c r="H44" s="11" t="s">
        <v>45</v>
      </c>
      <c r="I44" s="11" t="s">
        <v>45</v>
      </c>
      <c r="J44" s="11" t="s">
        <v>45</v>
      </c>
      <c r="K44" s="21" t="s">
        <v>45</v>
      </c>
    </row>
    <row r="45" spans="1:11" x14ac:dyDescent="0.25">
      <c r="A45" s="1" t="s">
        <v>34</v>
      </c>
      <c r="B45" s="20" t="s">
        <v>45</v>
      </c>
      <c r="C45" s="11" t="s">
        <v>45</v>
      </c>
      <c r="D45" s="11" t="s">
        <v>45</v>
      </c>
      <c r="E45" s="11" t="s">
        <v>45</v>
      </c>
      <c r="F45" s="21" t="s">
        <v>45</v>
      </c>
      <c r="G45" s="20" t="s">
        <v>45</v>
      </c>
      <c r="H45" s="11" t="s">
        <v>45</v>
      </c>
      <c r="I45" s="11" t="s">
        <v>45</v>
      </c>
      <c r="J45" s="11" t="s">
        <v>45</v>
      </c>
      <c r="K45" s="21" t="s">
        <v>45</v>
      </c>
    </row>
    <row r="46" spans="1:11" x14ac:dyDescent="0.25">
      <c r="A46" s="1" t="s">
        <v>35</v>
      </c>
      <c r="B46" s="20" t="s">
        <v>45</v>
      </c>
      <c r="C46" s="11" t="s">
        <v>45</v>
      </c>
      <c r="D46" s="11" t="s">
        <v>45</v>
      </c>
      <c r="E46" s="11" t="s">
        <v>45</v>
      </c>
      <c r="F46" s="21" t="s">
        <v>45</v>
      </c>
      <c r="G46" s="20" t="s">
        <v>45</v>
      </c>
      <c r="H46" s="11" t="s">
        <v>45</v>
      </c>
      <c r="I46" s="11" t="s">
        <v>45</v>
      </c>
      <c r="J46" s="11" t="s">
        <v>45</v>
      </c>
      <c r="K46" s="21" t="s">
        <v>45</v>
      </c>
    </row>
    <row r="47" spans="1:11" ht="18" thickBot="1" x14ac:dyDescent="0.3">
      <c r="A47" s="2" t="s">
        <v>22</v>
      </c>
      <c r="B47" s="24" t="s">
        <v>45</v>
      </c>
      <c r="C47" s="15" t="s">
        <v>45</v>
      </c>
      <c r="D47" s="15" t="s">
        <v>45</v>
      </c>
      <c r="E47" s="15" t="s">
        <v>45</v>
      </c>
      <c r="F47" s="25" t="s">
        <v>45</v>
      </c>
      <c r="G47" s="24" t="s">
        <v>45</v>
      </c>
      <c r="H47" s="15" t="s">
        <v>45</v>
      </c>
      <c r="I47" s="15" t="s">
        <v>45</v>
      </c>
      <c r="J47" s="15" t="s">
        <v>45</v>
      </c>
      <c r="K47" s="25" t="s">
        <v>45</v>
      </c>
    </row>
    <row r="48" spans="1:11" ht="15.75" thickBot="1" x14ac:dyDescent="0.3">
      <c r="A48" s="14" t="s">
        <v>36</v>
      </c>
      <c r="B48" s="28">
        <f>SUM(B40:B47)</f>
        <v>0</v>
      </c>
      <c r="C48" s="29">
        <f t="shared" ref="C48:F48" si="4">SUM(C40:C47)</f>
        <v>0</v>
      </c>
      <c r="D48" s="29">
        <f t="shared" si="4"/>
        <v>0</v>
      </c>
      <c r="E48" s="29">
        <f t="shared" si="4"/>
        <v>0</v>
      </c>
      <c r="F48" s="30">
        <f t="shared" si="4"/>
        <v>0</v>
      </c>
      <c r="G48" s="28">
        <f>SUM(G40:G47)</f>
        <v>0</v>
      </c>
      <c r="H48" s="29">
        <f t="shared" ref="H48:K48" si="5">SUM(H40:H47)</f>
        <v>0</v>
      </c>
      <c r="I48" s="29">
        <f t="shared" si="5"/>
        <v>0</v>
      </c>
      <c r="J48" s="29">
        <f t="shared" si="5"/>
        <v>0</v>
      </c>
      <c r="K48" s="30">
        <f t="shared" si="5"/>
        <v>0</v>
      </c>
    </row>
    <row r="49" spans="1:11" ht="15.75" thickBot="1" x14ac:dyDescent="0.3">
      <c r="A49" s="4" t="s">
        <v>37</v>
      </c>
      <c r="B49" s="28">
        <f>B48+B38+B19</f>
        <v>0</v>
      </c>
      <c r="C49" s="29">
        <f t="shared" ref="C49:F49" si="6">C48+C38+C19</f>
        <v>0</v>
      </c>
      <c r="D49" s="29">
        <f t="shared" si="6"/>
        <v>0</v>
      </c>
      <c r="E49" s="29">
        <f t="shared" si="6"/>
        <v>0</v>
      </c>
      <c r="F49" s="30">
        <f t="shared" si="6"/>
        <v>0</v>
      </c>
      <c r="G49" s="28">
        <f>G48+G38+G19</f>
        <v>0</v>
      </c>
      <c r="H49" s="29">
        <f t="shared" ref="H49:K49" si="7">H48+H38+H19</f>
        <v>0</v>
      </c>
      <c r="I49" s="29">
        <f t="shared" si="7"/>
        <v>0</v>
      </c>
      <c r="J49" s="29">
        <f t="shared" si="7"/>
        <v>0</v>
      </c>
      <c r="K49" s="30">
        <f t="shared" si="7"/>
        <v>0</v>
      </c>
    </row>
    <row r="50" spans="1:11" ht="15.75" thickBot="1" x14ac:dyDescent="0.3"/>
    <row r="51" spans="1:11" ht="18" thickBot="1" x14ac:dyDescent="0.3">
      <c r="A51" s="4" t="s">
        <v>38</v>
      </c>
      <c r="B51" s="35" t="s">
        <v>45</v>
      </c>
      <c r="C51" s="36" t="s">
        <v>45</v>
      </c>
      <c r="D51" s="36" t="s">
        <v>45</v>
      </c>
      <c r="E51" s="36" t="s">
        <v>45</v>
      </c>
      <c r="F51" s="37" t="s">
        <v>45</v>
      </c>
      <c r="G51" s="35" t="s">
        <v>45</v>
      </c>
      <c r="H51" s="36" t="s">
        <v>45</v>
      </c>
      <c r="I51" s="36" t="s">
        <v>45</v>
      </c>
      <c r="J51" s="36" t="s">
        <v>45</v>
      </c>
      <c r="K51" s="37" t="s">
        <v>45</v>
      </c>
    </row>
    <row r="53" spans="1:11" ht="15.75" thickBot="1" x14ac:dyDescent="0.3">
      <c r="A53" s="4" t="s">
        <v>39</v>
      </c>
      <c r="B53" s="39" t="s">
        <v>45</v>
      </c>
      <c r="C53" s="40" t="s">
        <v>45</v>
      </c>
      <c r="D53" s="40" t="s">
        <v>45</v>
      </c>
      <c r="E53" s="40" t="s">
        <v>45</v>
      </c>
      <c r="F53" s="41" t="s">
        <v>45</v>
      </c>
      <c r="G53" s="39" t="s">
        <v>45</v>
      </c>
      <c r="H53" s="40" t="s">
        <v>45</v>
      </c>
      <c r="I53" s="40" t="s">
        <v>45</v>
      </c>
      <c r="J53" s="40" t="s">
        <v>45</v>
      </c>
      <c r="K53" s="41" t="s">
        <v>45</v>
      </c>
    </row>
    <row r="55" spans="1:11" ht="15.75" thickBot="1" x14ac:dyDescent="0.3">
      <c r="A55" s="4" t="s">
        <v>40</v>
      </c>
      <c r="B55" s="42" t="s">
        <v>45</v>
      </c>
      <c r="C55" s="43" t="s">
        <v>45</v>
      </c>
      <c r="D55" s="43" t="s">
        <v>45</v>
      </c>
      <c r="E55" s="43" t="s">
        <v>45</v>
      </c>
      <c r="F55" s="44" t="s">
        <v>45</v>
      </c>
      <c r="G55" s="42" t="s">
        <v>45</v>
      </c>
      <c r="H55" s="43" t="s">
        <v>45</v>
      </c>
      <c r="I55" s="43" t="s">
        <v>45</v>
      </c>
      <c r="J55" s="43" t="s">
        <v>45</v>
      </c>
      <c r="K55" s="44" t="s">
        <v>45</v>
      </c>
    </row>
    <row r="58" spans="1:11" x14ac:dyDescent="0.25">
      <c r="A58" t="s">
        <v>41</v>
      </c>
    </row>
    <row r="59" spans="1:11" ht="48.75" customHeight="1" x14ac:dyDescent="0.25">
      <c r="A59" s="45" t="s">
        <v>42</v>
      </c>
      <c r="B59" s="45"/>
      <c r="C59" s="45"/>
      <c r="D59" s="45"/>
      <c r="E59" s="45"/>
      <c r="F59" s="45"/>
      <c r="G59" s="45"/>
      <c r="H59" s="45"/>
      <c r="I59" s="45"/>
      <c r="J59" s="45"/>
      <c r="K59" s="45"/>
    </row>
    <row r="60" spans="1:11" x14ac:dyDescent="0.25">
      <c r="A60" t="s">
        <v>43</v>
      </c>
    </row>
  </sheetData>
  <mergeCells count="1">
    <mergeCell ref="A59:K59"/>
  </mergeCells>
  <pageMargins left="0.7" right="0.7" top="1.0729166670000001" bottom="0.75" header="0.3" footer="0.3"/>
  <pageSetup scale="63" orientation="portrait" r:id="rId1"/>
  <headerFooter>
    <oddHeader>&amp;LAHCCCS Competitive Contract Expansion (CCE) YH20-0002
Section F - Rate Development Information 
Document - Administrative Cost Bid Submission</oddHeader>
    <oddFooter>&amp;Las of 04/29/21&amp;CPage 1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e839cc6c-f5e5-4651-af2f-3141fe4cf70c">
      <UserInfo>
        <DisplayName/>
        <AccountId xsi:nil="true"/>
        <AccountType/>
      </UserInfo>
    </SharedWithUser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06A61C812E76A48883F43A2FECD2C52" ma:contentTypeVersion="13" ma:contentTypeDescription="Create a new document." ma:contentTypeScope="" ma:versionID="245895187e7720554edd2333e3792942">
  <xsd:schema xmlns:xsd="http://www.w3.org/2001/XMLSchema" xmlns:xs="http://www.w3.org/2001/XMLSchema" xmlns:p="http://schemas.microsoft.com/office/2006/metadata/properties" xmlns:ns3="d87c16af-3569-485c-8ca2-b1d34094779b" xmlns:ns4="e839cc6c-f5e5-4651-af2f-3141fe4cf70c" targetNamespace="http://schemas.microsoft.com/office/2006/metadata/properties" ma:root="true" ma:fieldsID="d0fcd95cdf31bee1c25506dee61ad972" ns3:_="" ns4:_="">
    <xsd:import namespace="d87c16af-3569-485c-8ca2-b1d34094779b"/>
    <xsd:import namespace="e839cc6c-f5e5-4651-af2f-3141fe4cf70c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c16af-3569-485c-8ca2-b1d3409477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839cc6c-f5e5-4651-af2f-3141fe4cf70c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8F30EF8-5C69-47D8-80C1-7DA46D4BA7C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9566E8D-C30E-48AE-BC52-D85F312A3BBC}">
  <ds:schemaRefs>
    <ds:schemaRef ds:uri="http://purl.org/dc/dcmitype/"/>
    <ds:schemaRef ds:uri="http://www.w3.org/XML/1998/namespace"/>
    <ds:schemaRef ds:uri="http://schemas.microsoft.com/office/infopath/2007/PartnerControls"/>
    <ds:schemaRef ds:uri="http://schemas.microsoft.com/office/2006/metadata/properties"/>
    <ds:schemaRef ds:uri="d87c16af-3569-485c-8ca2-b1d34094779b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e839cc6c-f5e5-4651-af2f-3141fe4cf70c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097A9AF0-31A2-482E-BF0F-CCBD94771A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87c16af-3569-485c-8ca2-b1d34094779b"/>
    <ds:schemaRef ds:uri="e839cc6c-f5e5-4651-af2f-3141fe4cf7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North</vt:lpstr>
      <vt:lpstr>Central</vt:lpstr>
      <vt:lpstr>South</vt:lpstr>
    </vt:vector>
  </TitlesOfParts>
  <Manager/>
  <Company>AHCCCS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Rodriguez, Celia</dc:creator>
  <cp:keywords/>
  <dc:description/>
  <cp:lastModifiedBy>Pierce, Jack</cp:lastModifiedBy>
  <cp:revision/>
  <dcterms:created xsi:type="dcterms:W3CDTF">2017-07-05T21:50:21Z</dcterms:created>
  <dcterms:modified xsi:type="dcterms:W3CDTF">2021-10-27T23:58:12Z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0x010100306A61C812E76A48883F43A2FECD2C52</vt:lpwstr>
  </property>
  <property fmtid="{D5CDD505-2E9C-101B-9397-08002B2CF9AE}" pid="3" name="Order">
    <vt:r8>1378500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ComplianceAssetId">
    <vt:lpwstr/>
  </property>
  <property fmtid="{D5CDD505-2E9C-101B-9397-08002B2CF9AE}" pid="8" name="TemplateUrl">
    <vt:lpwstr/>
  </property>
</Properties>
</file>